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620" yWindow="-45" windowWidth="12105" windowHeight="129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Лист1!$A$9:$E$532</definedName>
  </definedNames>
  <calcPr calcId="144525"/>
</workbook>
</file>

<file path=xl/calcChain.xml><?xml version="1.0" encoding="utf-8"?>
<calcChain xmlns="http://schemas.openxmlformats.org/spreadsheetml/2006/main">
  <c r="E294" i="1" l="1"/>
  <c r="E293" i="1" s="1"/>
  <c r="D294" i="1"/>
  <c r="D293" i="1" s="1"/>
  <c r="E291" i="1"/>
  <c r="E290" i="1" s="1"/>
  <c r="D291" i="1"/>
  <c r="D290" i="1" s="1"/>
  <c r="D289" i="1" s="1"/>
  <c r="D285" i="1" s="1"/>
  <c r="E521" i="1"/>
  <c r="F521" i="1"/>
  <c r="G521" i="1"/>
  <c r="H521" i="1"/>
  <c r="D531" i="1"/>
  <c r="D530" i="1" s="1"/>
  <c r="D521" i="1" s="1"/>
  <c r="E150" i="1"/>
  <c r="E121" i="1" s="1"/>
  <c r="D150" i="1"/>
  <c r="D121" i="1" s="1"/>
  <c r="E152" i="1"/>
  <c r="E124" i="1" s="1"/>
  <c r="D152" i="1"/>
  <c r="D124" i="1" s="1"/>
  <c r="E51" i="1"/>
  <c r="D51" i="1"/>
  <c r="E49" i="1"/>
  <c r="D49" i="1"/>
  <c r="E463" i="1"/>
  <c r="E462" i="1" s="1"/>
  <c r="E456" i="1" s="1"/>
  <c r="D463" i="1"/>
  <c r="D462" i="1" s="1"/>
  <c r="D456" i="1" s="1"/>
  <c r="E390" i="1"/>
  <c r="E387" i="1" s="1"/>
  <c r="E386" i="1" s="1"/>
  <c r="D390" i="1"/>
  <c r="D387" i="1" s="1"/>
  <c r="D386" i="1" s="1"/>
  <c r="E252" i="1"/>
  <c r="E249" i="1" s="1"/>
  <c r="E248" i="1" s="1"/>
  <c r="D252" i="1"/>
  <c r="D249" i="1" s="1"/>
  <c r="D248" i="1" s="1"/>
  <c r="E186" i="1"/>
  <c r="E183" i="1" s="1"/>
  <c r="E182" i="1" s="1"/>
  <c r="D186" i="1"/>
  <c r="D183" i="1" s="1"/>
  <c r="D182" i="1" s="1"/>
  <c r="E200" i="1"/>
  <c r="D200" i="1"/>
  <c r="E216" i="1"/>
  <c r="E212" i="1" s="1"/>
  <c r="E211" i="1" s="1"/>
  <c r="D216" i="1"/>
  <c r="D212" i="1" s="1"/>
  <c r="D211" i="1" s="1"/>
  <c r="E137" i="1"/>
  <c r="D137" i="1"/>
  <c r="E134" i="1"/>
  <c r="E123" i="1" s="1"/>
  <c r="D134" i="1"/>
  <c r="D123" i="1" s="1"/>
  <c r="E72" i="1"/>
  <c r="E67" i="1" s="1"/>
  <c r="E66" i="1" s="1"/>
  <c r="D72" i="1"/>
  <c r="D67" i="1" s="1"/>
  <c r="D66" i="1" s="1"/>
  <c r="E41" i="1"/>
  <c r="D41" i="1"/>
  <c r="E289" i="1" l="1"/>
  <c r="E285" i="1" s="1"/>
  <c r="E40" i="1"/>
  <c r="E39" i="1" s="1"/>
  <c r="D40" i="1"/>
  <c r="D39" i="1" s="1"/>
  <c r="E197" i="1"/>
  <c r="E196" i="1" s="1"/>
  <c r="E198" i="1"/>
  <c r="D198" i="1"/>
  <c r="D197" i="1" s="1"/>
  <c r="D196" i="1" s="1"/>
  <c r="D169" i="1" s="1"/>
  <c r="E230" i="1"/>
  <c r="E227" i="1" s="1"/>
  <c r="D230" i="1"/>
  <c r="D227" i="1" s="1"/>
  <c r="E257" i="1"/>
  <c r="E256" i="1" s="1"/>
  <c r="D257" i="1"/>
  <c r="D256" i="1" s="1"/>
  <c r="D244" i="1" s="1"/>
  <c r="E343" i="1"/>
  <c r="E342" i="1" s="1"/>
  <c r="E341" i="1" s="1"/>
  <c r="E345" i="1"/>
  <c r="E337" i="1"/>
  <c r="E326" i="1" s="1"/>
  <c r="D337" i="1"/>
  <c r="D326" i="1" s="1"/>
  <c r="E333" i="1"/>
  <c r="D333" i="1"/>
  <c r="E321" i="1"/>
  <c r="D321" i="1"/>
  <c r="E270" i="1"/>
  <c r="E269" i="1" s="1"/>
  <c r="E268" i="1" s="1"/>
  <c r="E267" i="1" s="1"/>
  <c r="D270" i="1"/>
  <c r="D269" i="1" s="1"/>
  <c r="D268" i="1" s="1"/>
  <c r="D267" i="1" s="1"/>
  <c r="E142" i="1"/>
  <c r="E120" i="1" s="1"/>
  <c r="D142" i="1"/>
  <c r="D120" i="1" s="1"/>
  <c r="E14" i="1"/>
  <c r="E13" i="1" s="1"/>
  <c r="E12" i="1" s="1"/>
  <c r="D14" i="1"/>
  <c r="E16" i="1"/>
  <c r="D16" i="1"/>
  <c r="E244" i="1" l="1"/>
  <c r="E325" i="1"/>
  <c r="E11" i="1"/>
  <c r="E10" i="1" s="1"/>
  <c r="D325" i="1"/>
  <c r="D317" i="1" s="1"/>
  <c r="E169" i="1"/>
  <c r="E317" i="1"/>
  <c r="D13" i="1"/>
  <c r="D12" i="1" s="1"/>
  <c r="D11" i="1" s="1"/>
  <c r="D10" i="1" s="1"/>
</calcChain>
</file>

<file path=xl/sharedStrings.xml><?xml version="1.0" encoding="utf-8"?>
<sst xmlns="http://schemas.openxmlformats.org/spreadsheetml/2006/main" count="1583" uniqueCount="513">
  <si>
    <t>Распределение</t>
  </si>
  <si>
    <t>Наименование расхода</t>
  </si>
  <si>
    <t>Целевая статья</t>
  </si>
  <si>
    <t xml:space="preserve"> Вид рас-хода</t>
  </si>
  <si>
    <t>2</t>
  </si>
  <si>
    <t>3</t>
  </si>
  <si>
    <t>5</t>
  </si>
  <si>
    <t>6</t>
  </si>
  <si>
    <t>Всего расходов</t>
  </si>
  <si>
    <t>0000000000</t>
  </si>
  <si>
    <t>000</t>
  </si>
  <si>
    <t>Муниципальная программа Развитие образования  в Орловском районе Кировской области</t>
  </si>
  <si>
    <t>0100000000</t>
  </si>
  <si>
    <t>Национальный проект "Молодёжь и дети"</t>
  </si>
  <si>
    <t>010Ю000000</t>
  </si>
  <si>
    <t>Федеральный проект "Педагоги и наставники"</t>
  </si>
  <si>
    <t>010Ю600000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</si>
  <si>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</si>
  <si>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</si>
  <si>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</si>
  <si>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</si>
  <si>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</si>
  <si>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</si>
  <si>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Подпрограмма "Развитие системы дошкольного образования детей Орловского района Кировской области"</t>
  </si>
  <si>
    <t>0110000000</t>
  </si>
  <si>
    <t>Финансовое обеспечение деятельности муниципальных учреждений</t>
  </si>
  <si>
    <t>0110003000</t>
  </si>
  <si>
    <t>Обеспечение выполнения функций казенных учреждений</t>
  </si>
  <si>
    <t>0110003010</t>
  </si>
  <si>
    <t>Закупка товаров, работ и услуг для государственных (муниципальных) нужд</t>
  </si>
  <si>
    <t>200</t>
  </si>
  <si>
    <t>Расходы за счет средств субсидии на реализацию расходных обязательств муниципальных образований области</t>
  </si>
  <si>
    <t>011000301А</t>
  </si>
  <si>
    <t>Иные бюджетные ассигнования</t>
  </si>
  <si>
    <t>800</t>
  </si>
  <si>
    <t>Расходы за счет средств местного бюджета на реализацию отдельных расходных обязательств</t>
  </si>
  <si>
    <t>011000301В</t>
  </si>
  <si>
    <t>Обеспечение деятельности учреждений за счет доходов от оказания платных услуг (работ) получателями средств  бюджетов муниципальных районов</t>
  </si>
  <si>
    <t>0110003020</t>
  </si>
  <si>
    <t>Мероприятия в установленной сфере деятельности</t>
  </si>
  <si>
    <t>0110005000</t>
  </si>
  <si>
    <t>Мероприятия направленные на устранение  предписаний надзорных органов</t>
  </si>
  <si>
    <t>0110005350</t>
  </si>
  <si>
    <t>Подпрограмма " Развитие системы общего образования детей Орловского района Кировской области "</t>
  </si>
  <si>
    <t>0120000000</t>
  </si>
  <si>
    <t>0120003000</t>
  </si>
  <si>
    <t>0120003010</t>
  </si>
  <si>
    <t>Социальное обеспечение и иные выплаты населению</t>
  </si>
  <si>
    <t>300</t>
  </si>
  <si>
    <t>012000301А</t>
  </si>
  <si>
    <t>Софинансирование за счет  средств местного бюджета субсидии на реализацию расходных обязательств муниципальных образований области</t>
  </si>
  <si>
    <t>012000301Б</t>
  </si>
  <si>
    <t>012000301В</t>
  </si>
  <si>
    <t>0120003020</t>
  </si>
  <si>
    <t>0120005000</t>
  </si>
  <si>
    <t>Содействие занаятости населения</t>
  </si>
  <si>
    <t>0120005030</t>
  </si>
  <si>
    <t>0120005350</t>
  </si>
  <si>
    <t>Разработка проектной документации на капитальный ремонт здания МКОУ ООШ №1 им. Н. Ф. Зонова г. Орлова за счет средств  местного бюджета</t>
  </si>
  <si>
    <t>0120005570</t>
  </si>
  <si>
    <t>Разработка проектной документации на капитальный ремонт здания МКОУ ООШ №1 им. Н. Ф. Зонова г. Орлова (спонсорская помощь)</t>
  </si>
  <si>
    <t>0120005580</t>
  </si>
  <si>
    <t>Подпрограмма "Развитие системы дополнительного образования детей Орловского района Кировской области"</t>
  </si>
  <si>
    <t>0130000000</t>
  </si>
  <si>
    <t>0130003000</t>
  </si>
  <si>
    <t>0130003010</t>
  </si>
  <si>
    <t>013000301А</t>
  </si>
  <si>
    <t>013000301В</t>
  </si>
  <si>
    <t>0130003020</t>
  </si>
  <si>
    <t>0130005000</t>
  </si>
  <si>
    <t>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получение дополнительного образования</t>
  </si>
  <si>
    <t>0130005360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</si>
  <si>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</si>
  <si>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</si>
  <si>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"Организация деятельности муниципального казенного учреждения "Централизованная бухгалтерия муниципальных учреждений образования"</t>
  </si>
  <si>
    <t>0140000000</t>
  </si>
  <si>
    <t>0140003000</t>
  </si>
  <si>
    <t>0140003010</t>
  </si>
  <si>
    <t>014000301А</t>
  </si>
  <si>
    <t>014000301В</t>
  </si>
  <si>
    <t>Подпрограмма " Организация деятельности  муниципального казенного учреждения "Ресурсный центр образования"</t>
  </si>
  <si>
    <t>0150000000</t>
  </si>
  <si>
    <t>0150003000</t>
  </si>
  <si>
    <t>0150003010</t>
  </si>
  <si>
    <t>015000301А</t>
  </si>
  <si>
    <t>015000301В</t>
  </si>
  <si>
    <t>Подпрограмма "Профилактика негативных проявлений в подростковой среде  образовательных учреждений Орловского района"</t>
  </si>
  <si>
    <t>0160000000</t>
  </si>
  <si>
    <t>0160005000</t>
  </si>
  <si>
    <t>Осуществление функций органами местного самоуправления</t>
  </si>
  <si>
    <t>0160005010</t>
  </si>
  <si>
    <t>Подпрограмма "Профилактика детского  дорожно-транспортного травматизма Орловского района"</t>
  </si>
  <si>
    <t>0170000000</t>
  </si>
  <si>
    <t>0170005000</t>
  </si>
  <si>
    <t>0170005010</t>
  </si>
  <si>
    <t>Подпрограмма "Обеспечение государственных гарантий по социальной поддержке детей-сирот и детей, оставшихся без попечения родителей, из их числа и замещающих семей в муниципальном образовании Орловский муниципальный район Кировской области"</t>
  </si>
  <si>
    <t>0180000000</t>
  </si>
  <si>
    <t>0180005000</t>
  </si>
  <si>
    <t>Мероприятия по развитию семейных форм устройства детей, оставшихся без попечения родителей</t>
  </si>
  <si>
    <t>0180005040</t>
  </si>
  <si>
    <t>Подпрограмма "Повышение педагогического мастерства через участие педагога в профессиональных конкурсах"</t>
  </si>
  <si>
    <t>0190000000</t>
  </si>
  <si>
    <t>0190005000</t>
  </si>
  <si>
    <t>Мероприятия по  выявлению талантливых педагогов, их поддержка и поощрение</t>
  </si>
  <si>
    <t>0190005340</t>
  </si>
  <si>
    <t>Комплекс процессных мероприятий</t>
  </si>
  <si>
    <t>01Q0000000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</si>
  <si>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</si>
  <si>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01Q0015000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</si>
  <si>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</si>
  <si>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01Q0016000</t>
  </si>
  <si>
    <t>Иные межбюджетные трансферты из областного бюджета</t>
  </si>
  <si>
    <t>01Q0017000</t>
  </si>
  <si>
    <t>Расходы местных бюджетов, на софинансирование которых предоставлены субсидии из областного бюджета</t>
  </si>
  <si>
    <t>01Q00S0000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</si>
  <si>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</si>
  <si>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01Q0216130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</si>
  <si>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</si>
  <si>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</si>
  <si>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>Субвенции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</si>
  <si>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</si>
  <si>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</si>
  <si>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01Q0217010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</si>
  <si>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</si>
  <si>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</si>
  <si>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>Предоставление бесплатного горячего питания детям участников специальной военной операции</t>
  </si>
  <si>
    <t>01Q0217480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</si>
  <si>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</si>
  <si>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</si>
  <si>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</si>
  <si>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</si>
  <si>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>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</si>
  <si>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</si>
  <si>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</si>
  <si>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</si>
  <si>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Софинансирование 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</si>
  <si>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01Q25S5060</t>
  </si>
  <si>
    <t>Расходы по администрированию</t>
  </si>
  <si>
    <t>01Q5316094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</si>
  <si>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</si>
  <si>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</si>
  <si>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</si>
  <si>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01Q53Д0820</t>
  </si>
  <si>
    <t>Региональные проекты Кировской области, реализуемые вне рамок национальных проектов</t>
  </si>
  <si>
    <t>01U0000000</t>
  </si>
  <si>
    <t>Создание условий для бесперебойного предоставления бытовых и коммунальных услуг на территории Кировской области</t>
  </si>
  <si>
    <t>01U0500000</t>
  </si>
  <si>
    <t>Реализация мероприятий, направленных на подготовку систем коммунальной инфраструктуры к работе в осенне-зимний период</t>
  </si>
  <si>
    <t>01U0515490</t>
  </si>
  <si>
    <t>Софинансирование  за счет местного бюджета мероприятий, направленных на подготовку объектов коммунальной инфраструктуры к работе в осенне-зимний период</t>
  </si>
  <si>
    <t>01U05S5490</t>
  </si>
  <si>
    <t>Муниципальная программа "Повышение эффективности реализации молодежной политики в Орловском районе Кировской области "</t>
  </si>
  <si>
    <t>0200000000</t>
  </si>
  <si>
    <t>0200005000</t>
  </si>
  <si>
    <t>0200005010</t>
  </si>
  <si>
    <t>Муниципальная программа "Развитие культуры в Орловском районе"</t>
  </si>
  <si>
    <t>0300000000</t>
  </si>
  <si>
    <t>Подпрограмма "Организация и поддержка народного творчества в Орловском районе"</t>
  </si>
  <si>
    <t>0320000000</t>
  </si>
  <si>
    <t>0320005000</t>
  </si>
  <si>
    <t>Мероприятия в сфере культуры</t>
  </si>
  <si>
    <t>0320005050</t>
  </si>
  <si>
    <t>Подпрограмма "Развитие туризма в Орловском районе"</t>
  </si>
  <si>
    <t>0330000000</t>
  </si>
  <si>
    <t>0330005000</t>
  </si>
  <si>
    <t>0330005050</t>
  </si>
  <si>
    <t>Подпрограмма "Сохранение исторического и культурного наследия города Орлова и Орловского района"</t>
  </si>
  <si>
    <t>0340000000</t>
  </si>
  <si>
    <t>0340005000</t>
  </si>
  <si>
    <t>0340005050</t>
  </si>
  <si>
    <t>Подпрограмма "Развитие музейной деятельности  Орловского района Кировской области"</t>
  </si>
  <si>
    <t>0350000000</t>
  </si>
  <si>
    <t>0350003000</t>
  </si>
  <si>
    <t>0350003010</t>
  </si>
  <si>
    <t>035000301А</t>
  </si>
  <si>
    <t>035000301В</t>
  </si>
  <si>
    <t>0350003020</t>
  </si>
  <si>
    <t>Подпрограмма "Организация и развитие библиотечного дела в муниципальном образовании Орловский район Кировской области"</t>
  </si>
  <si>
    <t>0360000000</t>
  </si>
  <si>
    <t>0360003000</t>
  </si>
  <si>
    <t>0360003010</t>
  </si>
  <si>
    <t>036000301А</t>
  </si>
  <si>
    <t>036000301В</t>
  </si>
  <si>
    <t>0360003020</t>
  </si>
  <si>
    <t>0360005000</t>
  </si>
  <si>
    <t>Дополнительное финансирование по комплектованию книжных фондов модельной библиотеки д.Цепели</t>
  </si>
  <si>
    <t>0360005620</t>
  </si>
  <si>
    <t>Подпрограмма "Обеспечение дополнительного художественно-эстетического образования в Орловском районе"</t>
  </si>
  <si>
    <t>0370000000</t>
  </si>
  <si>
    <t>0370003000</t>
  </si>
  <si>
    <t>0370003010</t>
  </si>
  <si>
    <t>037000301В</t>
  </si>
  <si>
    <t>Подпрограмма "Организация деятельности муниципального казенного учреждения "Централизованная бухгалтерия муниципальных учреждений культуры"</t>
  </si>
  <si>
    <t>0380000000</t>
  </si>
  <si>
    <t>0380003000</t>
  </si>
  <si>
    <t>0380003010</t>
  </si>
  <si>
    <t>038000301В</t>
  </si>
  <si>
    <t>03Q0000000</t>
  </si>
  <si>
    <t>03Q0015000</t>
  </si>
  <si>
    <t>03Q00S0000</t>
  </si>
  <si>
    <t>Поддержка отрасли культуры</t>
  </si>
  <si>
    <t>03Q08L5190</t>
  </si>
  <si>
    <t>03Q2515060</t>
  </si>
  <si>
    <t>03Q25S5060</t>
  </si>
  <si>
    <t>Муниципальная программа "Содействие развитию институтов гражданского общества и поддержка социально-ориентированных некоммерческих организаций Орловского района "</t>
  </si>
  <si>
    <t>0400000000</t>
  </si>
  <si>
    <t>0400005000</t>
  </si>
  <si>
    <t>Мероприятия в области социальной политики</t>
  </si>
  <si>
    <t>0400005060</t>
  </si>
  <si>
    <t>Муниципальная программа "Профилактика правонарушений в муниципальном образовании Орловский муниципальный район Кировской области"</t>
  </si>
  <si>
    <t>0500000000</t>
  </si>
  <si>
    <t>0500005000</t>
  </si>
  <si>
    <t>0500005010</t>
  </si>
  <si>
    <t>Муниципальная программа "Развитие физической культуры и спорта в Орловском районе "</t>
  </si>
  <si>
    <t>0600000000</t>
  </si>
  <si>
    <t>0600005000</t>
  </si>
  <si>
    <t>Мероприятия в области физической культры и спорта</t>
  </si>
  <si>
    <t>0600005070</t>
  </si>
  <si>
    <t>Подпрограмма "Организация деятельности Муниципального бюджетного учреждения "Спортивная школа" города Орлова Кировской области"</t>
  </si>
  <si>
    <t>0610000000</t>
  </si>
  <si>
    <t>0610003000</t>
  </si>
  <si>
    <t>Учреждения в сфере спорта</t>
  </si>
  <si>
    <t>0610003040</t>
  </si>
  <si>
    <t>061000304А</t>
  </si>
  <si>
    <t>061000304В</t>
  </si>
  <si>
    <t>06Q0000000</t>
  </si>
  <si>
    <t>06Q0017000</t>
  </si>
  <si>
    <t>06Q00S0000</t>
  </si>
  <si>
    <t>06Q00S5060</t>
  </si>
  <si>
    <t>Финансовая поддержка детско-юношеского и массового спорта</t>
  </si>
  <si>
    <t>06Q1317440</t>
  </si>
  <si>
    <t>06Q2515000</t>
  </si>
  <si>
    <t>06Q2515060</t>
  </si>
  <si>
    <t>06Q25S5060</t>
  </si>
  <si>
    <t>Муниципальная программа "Обеспечение безопасности и жизнедеятельности населения Орловского района Кировской области"</t>
  </si>
  <si>
    <t>0700000000</t>
  </si>
  <si>
    <t>Другие общегосударственные вопросы</t>
  </si>
  <si>
    <t>0700002000</t>
  </si>
  <si>
    <t>Обеспечение обслуживания деятельности исполнительно-распорядительного органа муниципального образования</t>
  </si>
  <si>
    <t>0700002010</t>
  </si>
  <si>
    <t>070000201В</t>
  </si>
  <si>
    <t>0700005000</t>
  </si>
  <si>
    <t>Мероприятия по гражданской обороне и ликвидации последствий чрезвычайных ситуаций</t>
  </si>
  <si>
    <t>0700005260</t>
  </si>
  <si>
    <t>Резервные фонды</t>
  </si>
  <si>
    <t>0700007000</t>
  </si>
  <si>
    <t>Резервные фонды местных администраций</t>
  </si>
  <si>
    <t>0700007010</t>
  </si>
  <si>
    <t>Муниципальная программа "Развитие строительства и архитектуры в Орловском районе Кировской области"</t>
  </si>
  <si>
    <t>0800000000</t>
  </si>
  <si>
    <t>Меропрития в установленной сфере деятельности</t>
  </si>
  <si>
    <t>0800005000</t>
  </si>
  <si>
    <t>Меропрития  в сфере  развития  строительства и архитектуры</t>
  </si>
  <si>
    <t>0800005110</t>
  </si>
  <si>
    <t>Муниципальная программа "Развитие коммунальной  инфраструктуры в  Орловском районе Кировской области"</t>
  </si>
  <si>
    <t>0900000000</t>
  </si>
  <si>
    <t>0900005000</t>
  </si>
  <si>
    <t>Строительство и реконструкция (модернизация) объектов питьевого водоснабжения</t>
  </si>
  <si>
    <t>0900005300</t>
  </si>
  <si>
    <t>Ремонт систем водоснабжения на территории Орловского района</t>
  </si>
  <si>
    <t>0900005310</t>
  </si>
  <si>
    <t>Ремонт системы теплоснабжения на территории Орловского района</t>
  </si>
  <si>
    <t>0900005380</t>
  </si>
  <si>
    <t>Иные межбюджетные трансферты</t>
  </si>
  <si>
    <t>0900021000</t>
  </si>
  <si>
    <t>Иные межбюджетные трансферты на мероприятия по выполнению  иных полномочий органов местного самоуправления в соответствии с жилищным законодательством</t>
  </si>
  <si>
    <t>0900021200</t>
  </si>
  <si>
    <t>Межбюджетные трансферты</t>
  </si>
  <si>
    <t>500</t>
  </si>
  <si>
    <t>09Q0000000</t>
  </si>
  <si>
    <t>09Q00S0000</t>
  </si>
  <si>
    <t>Софинансирование расходов по ремонту водопроводных сетей с.Колково</t>
  </si>
  <si>
    <t>09Q00S5174</t>
  </si>
  <si>
    <t>09U0000000</t>
  </si>
  <si>
    <t>09U0500000</t>
  </si>
  <si>
    <t>09U0515490</t>
  </si>
  <si>
    <t>Софинансирование мероприятий, направленных на подготовку систем коммунальной инфраструктуры к работе в осенне-зимний период</t>
  </si>
  <si>
    <t>09U05S5490</t>
  </si>
  <si>
    <t>Муниципальная программа "Развитие транспортной инфраструктуры Орловского района Кировской области "</t>
  </si>
  <si>
    <t>1000000000</t>
  </si>
  <si>
    <t>1000005000</t>
  </si>
  <si>
    <t>Отдельные мероприятия в области автомобильного транспорта</t>
  </si>
  <si>
    <t>1000005100</t>
  </si>
  <si>
    <t>Содержание и ремонт автомобильных дорог общего пользования местного значени на территории Орловского района</t>
  </si>
  <si>
    <t>100009Д010</t>
  </si>
  <si>
    <t>Иные межбюджетные трансферты бюджетам поселений из муниципального дорожного фонда</t>
  </si>
  <si>
    <t>100009Д090</t>
  </si>
  <si>
    <t>10Q0000000</t>
  </si>
  <si>
    <t>10Q00S0000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</si>
  <si>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"Поляки-Русаново_Кленовица"</t>
  </si>
  <si>
    <t>10Q00S5171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</si>
  <si>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в д.Малые Ждановы</t>
  </si>
  <si>
    <t>10Q00S5172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</si>
  <si>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"Шубины-Тохтино"</t>
  </si>
  <si>
    <t>10Q00S5173</t>
  </si>
  <si>
    <t>Осуществление дорожной деятельности в отношении автомобильных дорог общего пользования местного значения</t>
  </si>
  <si>
    <t>10Q289Д151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</si>
  <si>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</si>
  <si>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10Q289Д153</t>
  </si>
  <si>
    <t>Софинансирование субсидии на осуществление дорожной деятельности в отношении автомобильных дорог общего пользования местного значения</t>
  </si>
  <si>
    <t>10Q28SД151</t>
  </si>
  <si>
    <t>Софинансирование субсидии на 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</si>
  <si>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10Q28SД153</t>
  </si>
  <si>
    <t>10U0000000</t>
  </si>
  <si>
    <t>Комплексное развитие сельских территорий Кировской области</t>
  </si>
  <si>
    <t>10U0700000</t>
  </si>
  <si>
    <t>Развитие  транспортной инфр-ры на с/х территориях</t>
  </si>
  <si>
    <t xml:space="preserve">10U07A3720_x000D_
</t>
  </si>
  <si>
    <t>Развитие транспортной инфраструктуры на сельских территориях.</t>
  </si>
  <si>
    <t>10U07L3720</t>
  </si>
  <si>
    <t>Муниципальная программа "Экологический контроль"</t>
  </si>
  <si>
    <t>1100000000</t>
  </si>
  <si>
    <t>1100005000</t>
  </si>
  <si>
    <t>Мероприятия по соблюдению природоохранного законодательства</t>
  </si>
  <si>
    <t>1100005120</t>
  </si>
  <si>
    <t>Мероприятия по ликвидации несанкционированных свалок (площадок временного размещения ТБО)  в населенных пуктах Орловского района</t>
  </si>
  <si>
    <t>1100005270</t>
  </si>
  <si>
    <t>Денежное вознаграждение за добычу волка на территории Орловского района</t>
  </si>
  <si>
    <t>1100005590</t>
  </si>
  <si>
    <t>Иные межбюджетные трасферты</t>
  </si>
  <si>
    <t>1100021000</t>
  </si>
  <si>
    <t>Иные межбюджетные трансферты  на мероприятия по ликвидации несанкционированных свалок (площадок временного размещения ТБО)  в населенных пуктах Орловского района</t>
  </si>
  <si>
    <t>1100021300</t>
  </si>
  <si>
    <t>Муниципальная программа "Поддержка и развитие малого  предпринимательства в Орловском районе Кировской области"</t>
  </si>
  <si>
    <t>1200000000</t>
  </si>
  <si>
    <t>1200005000</t>
  </si>
  <si>
    <t>Мероприятия по развитию малого и среднего предпринимательства</t>
  </si>
  <si>
    <t>1200005130</t>
  </si>
  <si>
    <t>Муниципальная программа "О противодействии коррупции в Орловском районе Кировской области"</t>
  </si>
  <si>
    <t>1300000000</t>
  </si>
  <si>
    <t>1300005000</t>
  </si>
  <si>
    <t>1300005010</t>
  </si>
  <si>
    <t>Муниципальная Программа " Управление муниципальным имуществом и охрана земельных ресурсов муниципального образования Орловский муниципальный район"</t>
  </si>
  <si>
    <t>1400000000</t>
  </si>
  <si>
    <t>1400005000</t>
  </si>
  <si>
    <t>Мероприятия по  управлению муниципальной собственностью</t>
  </si>
  <si>
    <t>1400005140</t>
  </si>
  <si>
    <t>140000514В</t>
  </si>
  <si>
    <t>Мероприятия по землеустройству и землепользованию</t>
  </si>
  <si>
    <t>1400005150</t>
  </si>
  <si>
    <t>14Q0000000</t>
  </si>
  <si>
    <t>14Q0015000</t>
  </si>
  <si>
    <t>14Q00S0000</t>
  </si>
  <si>
    <t>Субсидия на проведение комплексных кадастровых работ</t>
  </si>
  <si>
    <t>Софинансирование субсидии на проведение комплексных кадастровых работ</t>
  </si>
  <si>
    <t>Муниципальная  программа "Инфоромационное общество"</t>
  </si>
  <si>
    <t>1500000000</t>
  </si>
  <si>
    <t>1500005000</t>
  </si>
  <si>
    <t>Мероприятия по приобретению компьютерной, офисной техники, комплектующих и лицензий на программы</t>
  </si>
  <si>
    <t>1500005390</t>
  </si>
  <si>
    <t>Муниципальная программа "Развитие архивного дела в Орловском районе Кировской области "</t>
  </si>
  <si>
    <t>1600000000</t>
  </si>
  <si>
    <t>1600003000</t>
  </si>
  <si>
    <t>1600003010</t>
  </si>
  <si>
    <t>160000301В</t>
  </si>
  <si>
    <t>16Q0000000</t>
  </si>
  <si>
    <t>16Q0016000</t>
  </si>
  <si>
    <t>Хранение, комплектование, учет и использование архивных документов</t>
  </si>
  <si>
    <t>16Q0816010</t>
  </si>
  <si>
    <t>Муниципальная программа "Развитие муниципального управления "</t>
  </si>
  <si>
    <t>1700000000</t>
  </si>
  <si>
    <t>Руководство и управление в сфере установленных функций органов местного самоуправления</t>
  </si>
  <si>
    <t>1700001000</t>
  </si>
  <si>
    <t>Органы местного самоуправления</t>
  </si>
  <si>
    <t>1700001020</t>
  </si>
  <si>
    <t>170000102А</t>
  </si>
  <si>
    <t>170000102В</t>
  </si>
  <si>
    <t>170000103В</t>
  </si>
  <si>
    <t>1700003000</t>
  </si>
  <si>
    <t>Учреждения, обеспечивающие выполнение функций органами  местного самоуправления</t>
  </si>
  <si>
    <t>1700003030</t>
  </si>
  <si>
    <t>170000303В</t>
  </si>
  <si>
    <t>Проведение выборов и референдумов</t>
  </si>
  <si>
    <t>1700004000</t>
  </si>
  <si>
    <t>Проведение выборов</t>
  </si>
  <si>
    <t>1700004010</t>
  </si>
  <si>
    <t>1700005000</t>
  </si>
  <si>
    <t>Мероприятия по  развитию кадрового потенциала муниципального управления, подготовка управленческих кадров администрации муниципального образования</t>
  </si>
  <si>
    <t>1700005160</t>
  </si>
  <si>
    <t>Расходы, связанные с официальным приемом и обслуживанием представителей других организаций</t>
  </si>
  <si>
    <t>1700005170</t>
  </si>
  <si>
    <t>Мероприятия по организации и обеспечению мобилизационной подготовки и мобилизации</t>
  </si>
  <si>
    <t>1700005180</t>
  </si>
  <si>
    <t>Мероприятия по празднованию 80-ой годовщины Победы в Великой Отечественной  войне 1941-1945 годов</t>
  </si>
  <si>
    <t>1700005290</t>
  </si>
  <si>
    <t>Проведение районных мероприятий по повышению социального статуса женщины и материнства</t>
  </si>
  <si>
    <t>1700005630</t>
  </si>
  <si>
    <t>17Q0000000</t>
  </si>
  <si>
    <t>17Q0015000</t>
  </si>
  <si>
    <t>17Q0016000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</si>
  <si>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</si>
  <si>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17Q0051200</t>
  </si>
  <si>
    <t>17Q00S0000</t>
  </si>
  <si>
    <t>17Q0316040</t>
  </si>
  <si>
    <t>Подготовка и повышение квалификации лиц, замещающих муниципальные должности, и муниципальных служащих</t>
  </si>
  <si>
    <t>17Q1415560</t>
  </si>
  <si>
    <t>Софинансирование субсидии на подготовку и повышение квалификации лиц, замещающих муниципальные должности, и муниципальных служащих</t>
  </si>
  <si>
    <t>17Q14S5560</t>
  </si>
  <si>
    <t>Создание и деятельность в муниципальных образованиях административных комиссий</t>
  </si>
  <si>
    <t>17Q2016050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</si>
  <si>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</si>
  <si>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17Q2016060</t>
  </si>
  <si>
    <t>Поддержка сельскохозяйственного производства</t>
  </si>
  <si>
    <t>17Q3816021</t>
  </si>
  <si>
    <t>17Q5651200</t>
  </si>
  <si>
    <t>Муниципальная программа "Управление муниципальными финансами и регулирование межбюджетных отношений"</t>
  </si>
  <si>
    <t>1800000000</t>
  </si>
  <si>
    <t>1800001000</t>
  </si>
  <si>
    <t>1800001020</t>
  </si>
  <si>
    <t>180000102В</t>
  </si>
  <si>
    <t>1800015000</t>
  </si>
  <si>
    <t>Реализация расходных обязательств муниципальных образований области</t>
  </si>
  <si>
    <t>180001557А</t>
  </si>
  <si>
    <t>Выравнивание бюджетной обеспеченности</t>
  </si>
  <si>
    <t>Иные  межбюджетные трансферты</t>
  </si>
  <si>
    <t>1800021000</t>
  </si>
  <si>
    <t>Иные межбюджетные трансферты на обеспечение  сбалансированности бюджетов поселений</t>
  </si>
  <si>
    <t>1800021100</t>
  </si>
  <si>
    <t>Иные межбюджетные трансферты из бюджета района бюджетам поселений на софинансирование проектов   по комплексному развитию сельских территорий и поддержки местных инициатив</t>
  </si>
  <si>
    <t>1800021400</t>
  </si>
  <si>
    <t>Условно утверждаемые расходы</t>
  </si>
  <si>
    <t>1800022000</t>
  </si>
  <si>
    <t>18Q0000000</t>
  </si>
  <si>
    <t>18Q0016000</t>
  </si>
  <si>
    <t>Расчет и предоставление дотаций бюджетам поселений</t>
  </si>
  <si>
    <t>18Q5116030</t>
  </si>
  <si>
    <t>Муниципальная программа "Энергосбережение и повышение энергетической эффективности в Орловском районе"</t>
  </si>
  <si>
    <t>2000000000</t>
  </si>
  <si>
    <t>2000005000</t>
  </si>
  <si>
    <t>2000005010</t>
  </si>
  <si>
    <t>Муниципальная программа "Социальная поддержка граждан Орловского района Кировской области"</t>
  </si>
  <si>
    <t>2100000000</t>
  </si>
  <si>
    <t>2100005000</t>
  </si>
  <si>
    <t>Расходы на бесплатный проезд в автомобильном транспорте общего пользования (кроме такси) на муниципальных маршрутах регулярных перевозок на территории муниципального образования Орловский муниципальный район Кировской области</t>
  </si>
  <si>
    <t>2100005740</t>
  </si>
  <si>
    <t>Единовременные компенсационные выплаты медицинским работникам</t>
  </si>
  <si>
    <t>2100005760</t>
  </si>
  <si>
    <t>Доплаты к пенсиям, дополнительное пенсонное обеспечение</t>
  </si>
  <si>
    <t>2100008000</t>
  </si>
  <si>
    <t>Доплаты к пенсиям муниципальных служащих</t>
  </si>
  <si>
    <t>2100008010</t>
  </si>
  <si>
    <t>Выплаты отдельным категориям граждан</t>
  </si>
  <si>
    <t>2100009000</t>
  </si>
  <si>
    <t>Единовременная выплата при присвоении звания "Почетный гражданин"</t>
  </si>
  <si>
    <t>2100009010</t>
  </si>
  <si>
    <t>21Q0000000</t>
  </si>
  <si>
    <t>21Q0016000</t>
  </si>
  <si>
    <t>21Q0017000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</si>
  <si>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</si>
  <si>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21Q1016120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</si>
  <si>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</si>
  <si>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21Q1017520</t>
  </si>
  <si>
    <t>Муниципальная программа "Развитие агропромышленного комплекса Орловского района"</t>
  </si>
  <si>
    <t>2200000000</t>
  </si>
  <si>
    <t>22U0000000</t>
  </si>
  <si>
    <t>Развитие отраслей агропромышленного комплекса Кировской области</t>
  </si>
  <si>
    <t>22U0600000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</si>
  <si>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</t>
  </si>
  <si>
    <t>22U0616022</t>
  </si>
  <si>
    <t>Возмещение части затрат на уплату процентов по инвестиционным кредитам (займам) в агропромышленном комплексе</t>
  </si>
  <si>
    <t>22U06R4360</t>
  </si>
  <si>
    <t>Возмещение части затрат на оплату процентов по инвестиционным кредитам (займам) в агропромышленном комплексе ООО агрофирме "Пригородная"</t>
  </si>
  <si>
    <t>22U06R4361</t>
  </si>
  <si>
    <t>Возмещение части затрат на оплату процентов по инвестиционным кредитам (займам) в агропромышленном комплексе ООО агрофирме "Чудиновская"</t>
  </si>
  <si>
    <t>22U06R4362</t>
  </si>
  <si>
    <t>Муниципальная программа "Комплексное  развитие сельских территорий Орловского района Кировской области"</t>
  </si>
  <si>
    <t>2300000000</t>
  </si>
  <si>
    <t>23U0000000</t>
  </si>
  <si>
    <t>Комлексное развитие сельских территорий</t>
  </si>
  <si>
    <t>23U0700000</t>
  </si>
  <si>
    <t>Обеспечение комплексного развития сельских территорий</t>
  </si>
  <si>
    <t>23U07L5760</t>
  </si>
  <si>
    <t>Муниципальная программа "Профилактика терроризма, экстремизма и ликвидация последствий проявлений терроризма и экстремизма на территории Орловского муниципального района Кировской области"</t>
  </si>
  <si>
    <t>2500000000</t>
  </si>
  <si>
    <t>2500005000</t>
  </si>
  <si>
    <t>2500005010</t>
  </si>
  <si>
    <t>Мероприятия не вошедшие в подпрограммы</t>
  </si>
  <si>
    <t>2600000000</t>
  </si>
  <si>
    <t>2600001000</t>
  </si>
  <si>
    <t>Председатель контрольно-счётной комиссии муниципального образования</t>
  </si>
  <si>
    <t>2600001050</t>
  </si>
  <si>
    <t>260000105В</t>
  </si>
  <si>
    <t>Депутаты представительного органа муниципального образования</t>
  </si>
  <si>
    <t>2600001060</t>
  </si>
  <si>
    <t>2600005000</t>
  </si>
  <si>
    <t>Мероприятия, посвящённые памятным датам</t>
  </si>
  <si>
    <t>2600005400</t>
  </si>
  <si>
    <t>бюджетных ассигнований по целевым статьям (муниципальным программам Орловского района и непрограммным направлениям деятельности), группам видов расходов классификации расходов бюджетов на 2026 год и на 2027 годы</t>
  </si>
  <si>
    <t>Сумма  2026 год    (тыс. рублей)</t>
  </si>
  <si>
    <t>Сумма   2027 год   (тыс. рублей)</t>
  </si>
  <si>
    <t>1800020100</t>
  </si>
  <si>
    <t xml:space="preserve">                                                                                                           Приложение №8</t>
  </si>
  <si>
    <t>010Ю650500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</si>
  <si>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</t>
  </si>
  <si>
    <t>06U0000000</t>
  </si>
  <si>
    <t>06U0J00000</t>
  </si>
  <si>
    <t>06U0J 17000</t>
  </si>
  <si>
    <t>06U0J 17440</t>
  </si>
  <si>
    <t>Повышение доступности спортивной инфраструктуры для всех категорий населения Кировской области</t>
  </si>
  <si>
    <t>Осуществление деятельности по опеке и попечительству</t>
  </si>
  <si>
    <t>037000301A</t>
  </si>
  <si>
    <t>160000301A</t>
  </si>
  <si>
    <t>14Q4415140</t>
  </si>
  <si>
    <t>14Q44S5140</t>
  </si>
  <si>
    <t>08Q0000000</t>
  </si>
  <si>
    <t>08Q0015000</t>
  </si>
  <si>
    <t>08Q0015580</t>
  </si>
  <si>
    <t>08Q00S0000</t>
  </si>
  <si>
    <t>08Q00S5580</t>
  </si>
  <si>
    <t>Субсидия местным бюджетам из областного бюджета на подготовку генеральных планов и правил землепользования и застройки</t>
  </si>
  <si>
    <t>Софинансирование субсидии на подготовку генеральных планов и правил землепользования и застройки</t>
  </si>
  <si>
    <t xml:space="preserve">                                                                                                                           К решению Орловской районной Думы</t>
  </si>
  <si>
    <t xml:space="preserve">                                                                                                                          от 30.05.2025 № 43/439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</si>
</sst>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9"/>
      <name val="Arial Cyr"/>
      <charset val="204"/>
    </font>
    <font>
      <i/>
      <sz val="10"/>
      <name val="Arial Cyr"/>
      <charset val="204"/>
    </font>
    <font>
      <sz val="9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49" fontId="2" fillId="2" borderId="0" xfId="1" applyNumberFormat="1" applyFont="1" applyFill="1" applyAlignment="1">
      <alignment horizontal="center" vertical="top" wrapText="1"/>
    </xf>
    <xf numFmtId="43" fontId="2" fillId="2" borderId="0" xfId="1" applyNumberFormat="1" applyFont="1" applyFill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/>
    </xf>
    <xf numFmtId="11" fontId="2" fillId="2" borderId="0" xfId="1" applyNumberFormat="1" applyFont="1" applyFill="1" applyAlignment="1">
      <alignment horizontal="center" vertical="top" wrapText="1"/>
    </xf>
    <xf numFmtId="11" fontId="4" fillId="2" borderId="1" xfId="1" applyNumberFormat="1" applyFont="1" applyFill="1" applyBorder="1" applyAlignment="1">
      <alignment horizontal="left" wrapText="1"/>
    </xf>
    <xf numFmtId="43" fontId="4" fillId="2" borderId="1" xfId="2" applyFont="1" applyFill="1" applyBorder="1" applyAlignment="1">
      <alignment horizontal="right"/>
    </xf>
    <xf numFmtId="43" fontId="4" fillId="2" borderId="1" xfId="2" applyFont="1" applyFill="1" applyBorder="1"/>
    <xf numFmtId="11" fontId="5" fillId="2" borderId="1" xfId="1" applyNumberFormat="1" applyFont="1" applyFill="1" applyBorder="1" applyAlignment="1">
      <alignment horizontal="left" wrapText="1"/>
    </xf>
    <xf numFmtId="11" fontId="6" fillId="2" borderId="1" xfId="1" applyNumberFormat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center"/>
    </xf>
    <xf numFmtId="43" fontId="6" fillId="2" borderId="1" xfId="2" applyFont="1" applyFill="1" applyBorder="1"/>
    <xf numFmtId="49" fontId="5" fillId="2" borderId="1" xfId="1" applyNumberFormat="1" applyFont="1" applyFill="1" applyBorder="1" applyAlignment="1">
      <alignment horizontal="center"/>
    </xf>
    <xf numFmtId="11" fontId="8" fillId="2" borderId="1" xfId="0" quotePrefix="1" applyNumberFormat="1" applyFont="1" applyFill="1" applyBorder="1" applyAlignment="1">
      <alignment horizontal="center" vertical="top" wrapText="1"/>
    </xf>
    <xf numFmtId="49" fontId="8" fillId="2" borderId="1" xfId="0" quotePrefix="1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3" fontId="8" fillId="2" borderId="1" xfId="0" quotePrefix="1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3" fontId="9" fillId="2" borderId="1" xfId="0" applyNumberFormat="1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3" fontId="10" fillId="2" borderId="1" xfId="2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43" fontId="9" fillId="2" borderId="1" xfId="2" applyNumberFormat="1" applyFont="1" applyFill="1" applyBorder="1" applyAlignment="1">
      <alignment horizontal="center" vertical="top" wrapText="1"/>
    </xf>
    <xf numFmtId="11" fontId="7" fillId="2" borderId="0" xfId="0" applyNumberFormat="1" applyFont="1" applyFill="1" applyAlignment="1">
      <alignment wrapText="1"/>
    </xf>
    <xf numFmtId="49" fontId="7" fillId="2" borderId="0" xfId="0" applyNumberFormat="1" applyFont="1" applyFill="1"/>
    <xf numFmtId="43" fontId="7" fillId="2" borderId="0" xfId="0" applyNumberFormat="1" applyFont="1" applyFill="1"/>
    <xf numFmtId="0" fontId="11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3" fontId="11" fillId="2" borderId="1" xfId="2" applyNumberFormat="1" applyFont="1" applyFill="1" applyBorder="1" applyAlignment="1">
      <alignment horizontal="center" vertical="top" wrapText="1"/>
    </xf>
    <xf numFmtId="43" fontId="5" fillId="2" borderId="1" xfId="2" applyFont="1" applyFill="1" applyBorder="1"/>
    <xf numFmtId="49" fontId="2" fillId="2" borderId="0" xfId="1" applyNumberFormat="1" applyFont="1" applyFill="1" applyAlignment="1">
      <alignment horizontal="center" wrapText="1"/>
    </xf>
    <xf numFmtId="11" fontId="7" fillId="2" borderId="0" xfId="0" applyNumberFormat="1" applyFont="1" applyFill="1" applyAlignment="1">
      <alignment horizontal="center" wrapText="1"/>
    </xf>
    <xf numFmtId="49" fontId="2" fillId="2" borderId="0" xfId="1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2"/>
  <sheetViews>
    <sheetView tabSelected="1" workbookViewId="0">
      <selection sqref="A1:E532"/>
    </sheetView>
  </sheetViews>
  <sheetFormatPr defaultRowHeight="15" x14ac:dyDescent="0.25"/>
  <cols>
    <col min="1" max="1" width="43" style="24" customWidth="1"/>
    <col min="2" max="2" width="11.7109375" style="25" customWidth="1"/>
    <col min="3" max="3" width="8.5703125" style="25" customWidth="1"/>
    <col min="4" max="4" width="19.7109375" style="26" customWidth="1"/>
    <col min="5" max="5" width="11.7109375" style="26" customWidth="1"/>
    <col min="6" max="8" width="0" hidden="1" customWidth="1"/>
  </cols>
  <sheetData>
    <row r="1" spans="1:5" x14ac:dyDescent="0.25">
      <c r="A1" s="32" t="s">
        <v>491</v>
      </c>
      <c r="B1" s="32"/>
      <c r="C1" s="32"/>
      <c r="D1" s="32"/>
      <c r="E1" s="32"/>
    </row>
    <row r="2" spans="1:5" ht="18" customHeight="1" x14ac:dyDescent="0.25">
      <c r="A2" s="32" t="s">
        <v>511</v>
      </c>
      <c r="B2" s="32"/>
      <c r="C2" s="32"/>
      <c r="D2" s="32"/>
      <c r="E2" s="32"/>
    </row>
    <row r="3" spans="1:5" x14ac:dyDescent="0.25">
      <c r="A3" s="32" t="s">
        <v>512</v>
      </c>
      <c r="B3" s="32"/>
      <c r="C3" s="32"/>
      <c r="D3" s="32"/>
      <c r="E3" s="32"/>
    </row>
    <row r="4" spans="1:5" x14ac:dyDescent="0.25">
      <c r="A4" s="32"/>
      <c r="B4" s="32"/>
      <c r="C4" s="32"/>
      <c r="D4" s="32"/>
      <c r="E4" s="32"/>
    </row>
    <row r="5" spans="1:5" ht="18.75" x14ac:dyDescent="0.3">
      <c r="A5" s="33" t="s">
        <v>0</v>
      </c>
      <c r="B5" s="33"/>
      <c r="C5" s="33"/>
      <c r="D5" s="33"/>
      <c r="E5" s="33"/>
    </row>
    <row r="6" spans="1:5" ht="57.75" customHeight="1" x14ac:dyDescent="0.3">
      <c r="A6" s="31" t="s">
        <v>487</v>
      </c>
      <c r="B6" s="31"/>
      <c r="C6" s="31"/>
      <c r="D6" s="31"/>
      <c r="E6" s="31"/>
    </row>
    <row r="7" spans="1:5" ht="18.75" x14ac:dyDescent="0.25">
      <c r="A7" s="4"/>
      <c r="B7" s="1"/>
      <c r="C7" s="1"/>
      <c r="D7" s="2"/>
      <c r="E7" s="2"/>
    </row>
    <row r="8" spans="1:5" ht="38.25" x14ac:dyDescent="0.25">
      <c r="A8" s="13" t="s">
        <v>1</v>
      </c>
      <c r="B8" s="14" t="s">
        <v>2</v>
      </c>
      <c r="C8" s="15" t="s">
        <v>3</v>
      </c>
      <c r="D8" s="16" t="s">
        <v>488</v>
      </c>
      <c r="E8" s="16" t="s">
        <v>489</v>
      </c>
    </row>
    <row r="9" spans="1:5" x14ac:dyDescent="0.25">
      <c r="A9" s="17">
        <v>1</v>
      </c>
      <c r="B9" s="17" t="s">
        <v>4</v>
      </c>
      <c r="C9" s="17" t="s">
        <v>5</v>
      </c>
      <c r="D9" s="18" t="s">
        <v>6</v>
      </c>
      <c r="E9" s="18" t="s">
        <v>7</v>
      </c>
    </row>
    <row r="10" spans="1:5" ht="18.75" customHeight="1" x14ac:dyDescent="0.25">
      <c r="A10" s="19" t="s">
        <v>8</v>
      </c>
      <c r="B10" s="20" t="s">
        <v>9</v>
      </c>
      <c r="C10" s="20" t="s">
        <v>10</v>
      </c>
      <c r="D10" s="21">
        <f>SUBTOTAL(9,D11,D164,D169,D236,D240,D244,D272,D285,D296,D317,D347,D358,D362,D366,D382,D386,D399,D456,D478,D482,D502,D512,D517,D521)</f>
        <v>464628.77</v>
      </c>
      <c r="E10" s="21">
        <f>SUBTOTAL(9,E11,E164,E169,E236,E240,E244,E272,E285,E296,E317,E347,E358,E362,E366,E382,E386,E399,E456,E478,E482,E502,E512,E517,E521)</f>
        <v>471038.7</v>
      </c>
    </row>
    <row r="11" spans="1:5" ht="24" x14ac:dyDescent="0.25">
      <c r="A11" s="27" t="s">
        <v>11</v>
      </c>
      <c r="B11" s="28" t="s">
        <v>12</v>
      </c>
      <c r="C11" s="28" t="s">
        <v>10</v>
      </c>
      <c r="D11" s="29">
        <f>SUM(D12+D20+D39+D66+D85+D94+D104+D108+D112+D116+D120+D158)</f>
        <v>240402.76</v>
      </c>
      <c r="E11" s="29">
        <f>SUM(E12+E20+E39+E66+E85+E94+E104+E108+E112+E116+E120+E158)</f>
        <v>241830.43</v>
      </c>
    </row>
    <row r="12" spans="1:5" x14ac:dyDescent="0.25">
      <c r="A12" s="22" t="s">
        <v>13</v>
      </c>
      <c r="B12" s="17" t="s">
        <v>14</v>
      </c>
      <c r="C12" s="17" t="s">
        <v>10</v>
      </c>
      <c r="D12" s="23">
        <f>SUM(D13)</f>
        <v>10530</v>
      </c>
      <c r="E12" s="23">
        <f>SUM(E13)</f>
        <v>10541.699999999999</v>
      </c>
    </row>
    <row r="13" spans="1:5" x14ac:dyDescent="0.25">
      <c r="A13" s="22" t="s">
        <v>15</v>
      </c>
      <c r="B13" s="17" t="s">
        <v>16</v>
      </c>
      <c r="C13" s="17" t="s">
        <v>10</v>
      </c>
      <c r="D13" s="23">
        <f>SUM(D14+D16+D18)</f>
        <v>10530</v>
      </c>
      <c r="E13" s="23">
        <f>SUM(E14+E16+E18)</f>
        <v>10541.699999999999</v>
      </c>
    </row>
    <row r="14" spans="1:5" ht="60.75" x14ac:dyDescent="0.25">
      <c r="A14" s="5" t="s">
        <v>493</v>
      </c>
      <c r="B14" s="3" t="s">
        <v>492</v>
      </c>
      <c r="C14" s="3" t="s">
        <v>10</v>
      </c>
      <c r="D14" s="6">
        <f>SUM(D15)</f>
        <v>360</v>
      </c>
      <c r="E14" s="6">
        <f>SUM(E15)</f>
        <v>360</v>
      </c>
    </row>
    <row r="15" spans="1:5" ht="72.75" x14ac:dyDescent="0.25">
      <c r="A15" s="5" t="s">
        <v>19</v>
      </c>
      <c r="B15" s="3" t="s">
        <v>492</v>
      </c>
      <c r="C15" s="3" t="s">
        <v>20</v>
      </c>
      <c r="D15" s="6">
        <v>360</v>
      </c>
      <c r="E15" s="7">
        <v>360</v>
      </c>
    </row>
    <row r="16" spans="1:5" ht="48" x14ac:dyDescent="0.25">
      <c r="A16" s="22" t="s">
        <v>17</v>
      </c>
      <c r="B16" s="17" t="s">
        <v>18</v>
      </c>
      <c r="C16" s="17" t="s">
        <v>10</v>
      </c>
      <c r="D16" s="23">
        <f>SUM(D17)</f>
        <v>647.20000000000005</v>
      </c>
      <c r="E16" s="23">
        <f>SUM(E17)</f>
        <v>658.9</v>
      </c>
    </row>
    <row r="17" spans="1:5" ht="60" x14ac:dyDescent="0.25">
      <c r="A17" s="22" t="s">
        <v>19</v>
      </c>
      <c r="B17" s="17" t="s">
        <v>18</v>
      </c>
      <c r="C17" s="17" t="s">
        <v>20</v>
      </c>
      <c r="D17" s="23">
        <v>647.20000000000005</v>
      </c>
      <c r="E17" s="23">
        <v>658.9</v>
      </c>
    </row>
    <row r="18" spans="1:5" ht="96" x14ac:dyDescent="0.25">
      <c r="A18" s="22" t="s">
        <v>21</v>
      </c>
      <c r="B18" s="17" t="s">
        <v>22</v>
      </c>
      <c r="C18" s="17" t="s">
        <v>10</v>
      </c>
      <c r="D18" s="23">
        <v>9522.7999999999993</v>
      </c>
      <c r="E18" s="23">
        <v>9522.7999999999993</v>
      </c>
    </row>
    <row r="19" spans="1:5" ht="60" x14ac:dyDescent="0.25">
      <c r="A19" s="22" t="s">
        <v>19</v>
      </c>
      <c r="B19" s="17" t="s">
        <v>22</v>
      </c>
      <c r="C19" s="17" t="s">
        <v>20</v>
      </c>
      <c r="D19" s="23">
        <v>9522.7999999999993</v>
      </c>
      <c r="E19" s="23">
        <v>9522.7999999999993</v>
      </c>
    </row>
    <row r="20" spans="1:5" ht="36" x14ac:dyDescent="0.25">
      <c r="A20" s="22" t="s">
        <v>23</v>
      </c>
      <c r="B20" s="17" t="s">
        <v>24</v>
      </c>
      <c r="C20" s="17" t="s">
        <v>10</v>
      </c>
      <c r="D20" s="23">
        <v>45962.7</v>
      </c>
      <c r="E20" s="23">
        <v>46207.8</v>
      </c>
    </row>
    <row r="21" spans="1:5" ht="24" x14ac:dyDescent="0.25">
      <c r="A21" s="22" t="s">
        <v>25</v>
      </c>
      <c r="B21" s="17" t="s">
        <v>26</v>
      </c>
      <c r="C21" s="17" t="s">
        <v>10</v>
      </c>
      <c r="D21" s="23">
        <v>45862.7</v>
      </c>
      <c r="E21" s="23">
        <v>46107.8</v>
      </c>
    </row>
    <row r="22" spans="1:5" ht="24" x14ac:dyDescent="0.25">
      <c r="A22" s="22" t="s">
        <v>27</v>
      </c>
      <c r="B22" s="17" t="s">
        <v>28</v>
      </c>
      <c r="C22" s="17" t="s">
        <v>10</v>
      </c>
      <c r="D22" s="23">
        <v>2701</v>
      </c>
      <c r="E22" s="23">
        <v>2946.1</v>
      </c>
    </row>
    <row r="23" spans="1:5" ht="60" x14ac:dyDescent="0.25">
      <c r="A23" s="22" t="s">
        <v>19</v>
      </c>
      <c r="B23" s="17" t="s">
        <v>28</v>
      </c>
      <c r="C23" s="17" t="s">
        <v>20</v>
      </c>
      <c r="D23" s="23">
        <v>5</v>
      </c>
      <c r="E23" s="23">
        <v>5</v>
      </c>
    </row>
    <row r="24" spans="1:5" ht="24" x14ac:dyDescent="0.25">
      <c r="A24" s="22" t="s">
        <v>29</v>
      </c>
      <c r="B24" s="17" t="s">
        <v>28</v>
      </c>
      <c r="C24" s="17" t="s">
        <v>30</v>
      </c>
      <c r="D24" s="23">
        <v>2696</v>
      </c>
      <c r="E24" s="23">
        <v>2941.1</v>
      </c>
    </row>
    <row r="25" spans="1:5" ht="36" x14ac:dyDescent="0.25">
      <c r="A25" s="22" t="s">
        <v>31</v>
      </c>
      <c r="B25" s="17" t="s">
        <v>32</v>
      </c>
      <c r="C25" s="17" t="s">
        <v>10</v>
      </c>
      <c r="D25" s="23">
        <v>13307.76</v>
      </c>
      <c r="E25" s="23">
        <v>13307.76</v>
      </c>
    </row>
    <row r="26" spans="1:5" ht="60" x14ac:dyDescent="0.25">
      <c r="A26" s="22" t="s">
        <v>19</v>
      </c>
      <c r="B26" s="17" t="s">
        <v>32</v>
      </c>
      <c r="C26" s="17" t="s">
        <v>20</v>
      </c>
      <c r="D26" s="23">
        <v>10000</v>
      </c>
      <c r="E26" s="23">
        <v>10000</v>
      </c>
    </row>
    <row r="27" spans="1:5" ht="24" x14ac:dyDescent="0.25">
      <c r="A27" s="22" t="s">
        <v>29</v>
      </c>
      <c r="B27" s="17" t="s">
        <v>32</v>
      </c>
      <c r="C27" s="17" t="s">
        <v>30</v>
      </c>
      <c r="D27" s="23">
        <v>3000</v>
      </c>
      <c r="E27" s="23">
        <v>3000</v>
      </c>
    </row>
    <row r="28" spans="1:5" x14ac:dyDescent="0.25">
      <c r="A28" s="22" t="s">
        <v>33</v>
      </c>
      <c r="B28" s="17" t="s">
        <v>32</v>
      </c>
      <c r="C28" s="17" t="s">
        <v>34</v>
      </c>
      <c r="D28" s="23">
        <v>307.76</v>
      </c>
      <c r="E28" s="23">
        <v>307.76</v>
      </c>
    </row>
    <row r="29" spans="1:5" ht="24" x14ac:dyDescent="0.25">
      <c r="A29" s="22" t="s">
        <v>35</v>
      </c>
      <c r="B29" s="17" t="s">
        <v>36</v>
      </c>
      <c r="C29" s="17" t="s">
        <v>10</v>
      </c>
      <c r="D29" s="23">
        <v>22373.94</v>
      </c>
      <c r="E29" s="23">
        <v>22373.94</v>
      </c>
    </row>
    <row r="30" spans="1:5" ht="60" x14ac:dyDescent="0.25">
      <c r="A30" s="22" t="s">
        <v>19</v>
      </c>
      <c r="B30" s="17" t="s">
        <v>36</v>
      </c>
      <c r="C30" s="17" t="s">
        <v>20</v>
      </c>
      <c r="D30" s="23">
        <v>18456.400000000001</v>
      </c>
      <c r="E30" s="23">
        <v>18456.400000000001</v>
      </c>
    </row>
    <row r="31" spans="1:5" ht="24" x14ac:dyDescent="0.25">
      <c r="A31" s="22" t="s">
        <v>29</v>
      </c>
      <c r="B31" s="17" t="s">
        <v>36</v>
      </c>
      <c r="C31" s="17" t="s">
        <v>30</v>
      </c>
      <c r="D31" s="23">
        <v>3840.6</v>
      </c>
      <c r="E31" s="23">
        <v>3840.6</v>
      </c>
    </row>
    <row r="32" spans="1:5" x14ac:dyDescent="0.25">
      <c r="A32" s="22" t="s">
        <v>33</v>
      </c>
      <c r="B32" s="17" t="s">
        <v>36</v>
      </c>
      <c r="C32" s="17" t="s">
        <v>34</v>
      </c>
      <c r="D32" s="23">
        <v>76.94</v>
      </c>
      <c r="E32" s="23">
        <v>76.94</v>
      </c>
    </row>
    <row r="33" spans="1:5" ht="36" x14ac:dyDescent="0.25">
      <c r="A33" s="22" t="s">
        <v>37</v>
      </c>
      <c r="B33" s="17" t="s">
        <v>38</v>
      </c>
      <c r="C33" s="17" t="s">
        <v>10</v>
      </c>
      <c r="D33" s="23">
        <v>7480</v>
      </c>
      <c r="E33" s="23">
        <v>7480</v>
      </c>
    </row>
    <row r="34" spans="1:5" ht="60" x14ac:dyDescent="0.25">
      <c r="A34" s="22" t="s">
        <v>19</v>
      </c>
      <c r="B34" s="17" t="s">
        <v>38</v>
      </c>
      <c r="C34" s="17" t="s">
        <v>20</v>
      </c>
      <c r="D34" s="23">
        <v>160</v>
      </c>
      <c r="E34" s="23">
        <v>160</v>
      </c>
    </row>
    <row r="35" spans="1:5" ht="24" x14ac:dyDescent="0.25">
      <c r="A35" s="22" t="s">
        <v>29</v>
      </c>
      <c r="B35" s="17" t="s">
        <v>38</v>
      </c>
      <c r="C35" s="17" t="s">
        <v>30</v>
      </c>
      <c r="D35" s="23">
        <v>7320</v>
      </c>
      <c r="E35" s="23">
        <v>7320</v>
      </c>
    </row>
    <row r="36" spans="1:5" x14ac:dyDescent="0.25">
      <c r="A36" s="22" t="s">
        <v>39</v>
      </c>
      <c r="B36" s="17" t="s">
        <v>40</v>
      </c>
      <c r="C36" s="17" t="s">
        <v>10</v>
      </c>
      <c r="D36" s="23">
        <v>100</v>
      </c>
      <c r="E36" s="23">
        <v>100</v>
      </c>
    </row>
    <row r="37" spans="1:5" ht="24" x14ac:dyDescent="0.25">
      <c r="A37" s="22" t="s">
        <v>41</v>
      </c>
      <c r="B37" s="17" t="s">
        <v>42</v>
      </c>
      <c r="C37" s="17" t="s">
        <v>10</v>
      </c>
      <c r="D37" s="23">
        <v>100</v>
      </c>
      <c r="E37" s="23">
        <v>100</v>
      </c>
    </row>
    <row r="38" spans="1:5" ht="24" x14ac:dyDescent="0.25">
      <c r="A38" s="22" t="s">
        <v>29</v>
      </c>
      <c r="B38" s="17" t="s">
        <v>42</v>
      </c>
      <c r="C38" s="17" t="s">
        <v>30</v>
      </c>
      <c r="D38" s="23">
        <v>100</v>
      </c>
      <c r="E38" s="23">
        <v>100</v>
      </c>
    </row>
    <row r="39" spans="1:5" ht="24" x14ac:dyDescent="0.25">
      <c r="A39" s="22" t="s">
        <v>43</v>
      </c>
      <c r="B39" s="17" t="s">
        <v>44</v>
      </c>
      <c r="C39" s="17" t="s">
        <v>10</v>
      </c>
      <c r="D39" s="23">
        <f>SUM(D40+D57)</f>
        <v>35909.360000000001</v>
      </c>
      <c r="E39" s="23">
        <f>SUM(E40+E57)</f>
        <v>36156.43</v>
      </c>
    </row>
    <row r="40" spans="1:5" ht="24" x14ac:dyDescent="0.25">
      <c r="A40" s="22" t="s">
        <v>25</v>
      </c>
      <c r="B40" s="17" t="s">
        <v>45</v>
      </c>
      <c r="C40" s="17" t="s">
        <v>10</v>
      </c>
      <c r="D40" s="23">
        <f>SUM(D41+D45+D49+D51+D55)</f>
        <v>35859.360000000001</v>
      </c>
      <c r="E40" s="23">
        <f>SUM(E41+E45+E49+E51+E55)</f>
        <v>36106.43</v>
      </c>
    </row>
    <row r="41" spans="1:5" ht="24" x14ac:dyDescent="0.25">
      <c r="A41" s="22" t="s">
        <v>27</v>
      </c>
      <c r="B41" s="17" t="s">
        <v>46</v>
      </c>
      <c r="C41" s="17" t="s">
        <v>10</v>
      </c>
      <c r="D41" s="23">
        <f>SUM(D42+D43+D44)</f>
        <v>5298.17</v>
      </c>
      <c r="E41" s="23">
        <f>SUM(E42+E43+E44)</f>
        <v>5308.5700000000006</v>
      </c>
    </row>
    <row r="42" spans="1:5" ht="24" x14ac:dyDescent="0.25">
      <c r="A42" s="22" t="s">
        <v>29</v>
      </c>
      <c r="B42" s="17" t="s">
        <v>46</v>
      </c>
      <c r="C42" s="17" t="s">
        <v>30</v>
      </c>
      <c r="D42" s="23">
        <v>5260.57</v>
      </c>
      <c r="E42" s="23">
        <v>5270.97</v>
      </c>
    </row>
    <row r="43" spans="1:5" x14ac:dyDescent="0.25">
      <c r="A43" s="22" t="s">
        <v>47</v>
      </c>
      <c r="B43" s="17" t="s">
        <v>46</v>
      </c>
      <c r="C43" s="17" t="s">
        <v>48</v>
      </c>
      <c r="D43" s="23">
        <v>0</v>
      </c>
      <c r="E43" s="23">
        <v>0</v>
      </c>
    </row>
    <row r="44" spans="1:5" x14ac:dyDescent="0.25">
      <c r="A44" s="22" t="s">
        <v>33</v>
      </c>
      <c r="B44" s="17" t="s">
        <v>46</v>
      </c>
      <c r="C44" s="17" t="s">
        <v>34</v>
      </c>
      <c r="D44" s="23">
        <v>37.6</v>
      </c>
      <c r="E44" s="23">
        <v>37.6</v>
      </c>
    </row>
    <row r="45" spans="1:5" ht="36" x14ac:dyDescent="0.25">
      <c r="A45" s="22" t="s">
        <v>31</v>
      </c>
      <c r="B45" s="17" t="s">
        <v>49</v>
      </c>
      <c r="C45" s="17" t="s">
        <v>10</v>
      </c>
      <c r="D45" s="23">
        <v>11947.52</v>
      </c>
      <c r="E45" s="23">
        <v>11947.52</v>
      </c>
    </row>
    <row r="46" spans="1:5" ht="60" x14ac:dyDescent="0.25">
      <c r="A46" s="22" t="s">
        <v>19</v>
      </c>
      <c r="B46" s="17" t="s">
        <v>49</v>
      </c>
      <c r="C46" s="17" t="s">
        <v>20</v>
      </c>
      <c r="D46" s="23">
        <v>4000</v>
      </c>
      <c r="E46" s="23">
        <v>4000</v>
      </c>
    </row>
    <row r="47" spans="1:5" ht="24" x14ac:dyDescent="0.25">
      <c r="A47" s="22" t="s">
        <v>29</v>
      </c>
      <c r="B47" s="17" t="s">
        <v>49</v>
      </c>
      <c r="C47" s="17" t="s">
        <v>30</v>
      </c>
      <c r="D47" s="23">
        <v>6500</v>
      </c>
      <c r="E47" s="23">
        <v>6500</v>
      </c>
    </row>
    <row r="48" spans="1:5" x14ac:dyDescent="0.25">
      <c r="A48" s="22" t="s">
        <v>33</v>
      </c>
      <c r="B48" s="17" t="s">
        <v>49</v>
      </c>
      <c r="C48" s="17" t="s">
        <v>34</v>
      </c>
      <c r="D48" s="23">
        <v>1447.52</v>
      </c>
      <c r="E48" s="23">
        <v>1447.52</v>
      </c>
    </row>
    <row r="49" spans="1:5" ht="36" x14ac:dyDescent="0.25">
      <c r="A49" s="22" t="s">
        <v>50</v>
      </c>
      <c r="B49" s="17" t="s">
        <v>51</v>
      </c>
      <c r="C49" s="17" t="s">
        <v>10</v>
      </c>
      <c r="D49" s="23">
        <f>SUM(D50)</f>
        <v>1000</v>
      </c>
      <c r="E49" s="23">
        <f>SUM(E50)</f>
        <v>1016.6</v>
      </c>
    </row>
    <row r="50" spans="1:5" ht="60" x14ac:dyDescent="0.25">
      <c r="A50" s="22" t="s">
        <v>19</v>
      </c>
      <c r="B50" s="17" t="s">
        <v>51</v>
      </c>
      <c r="C50" s="17" t="s">
        <v>20</v>
      </c>
      <c r="D50" s="23">
        <v>1000</v>
      </c>
      <c r="E50" s="23">
        <v>1016.6</v>
      </c>
    </row>
    <row r="51" spans="1:5" ht="24" x14ac:dyDescent="0.25">
      <c r="A51" s="22" t="s">
        <v>35</v>
      </c>
      <c r="B51" s="17" t="s">
        <v>52</v>
      </c>
      <c r="C51" s="17" t="s">
        <v>10</v>
      </c>
      <c r="D51" s="23">
        <f>SUM(D52+D53+D54)</f>
        <v>12743.67</v>
      </c>
      <c r="E51" s="23">
        <f>SUM(E52+E53+E54)</f>
        <v>12895.74</v>
      </c>
    </row>
    <row r="52" spans="1:5" ht="60" x14ac:dyDescent="0.25">
      <c r="A52" s="22" t="s">
        <v>19</v>
      </c>
      <c r="B52" s="17" t="s">
        <v>52</v>
      </c>
      <c r="C52" s="17" t="s">
        <v>20</v>
      </c>
      <c r="D52" s="23">
        <v>5207.7</v>
      </c>
      <c r="E52" s="23">
        <v>5208</v>
      </c>
    </row>
    <row r="53" spans="1:5" ht="24" x14ac:dyDescent="0.25">
      <c r="A53" s="22" t="s">
        <v>29</v>
      </c>
      <c r="B53" s="17" t="s">
        <v>52</v>
      </c>
      <c r="C53" s="17" t="s">
        <v>30</v>
      </c>
      <c r="D53" s="23">
        <v>7174.09</v>
      </c>
      <c r="E53" s="23">
        <v>7325.86</v>
      </c>
    </row>
    <row r="54" spans="1:5" x14ac:dyDescent="0.25">
      <c r="A54" s="22" t="s">
        <v>33</v>
      </c>
      <c r="B54" s="17" t="s">
        <v>52</v>
      </c>
      <c r="C54" s="17" t="s">
        <v>34</v>
      </c>
      <c r="D54" s="23">
        <v>361.88</v>
      </c>
      <c r="E54" s="23">
        <v>361.88</v>
      </c>
    </row>
    <row r="55" spans="1:5" ht="36" x14ac:dyDescent="0.25">
      <c r="A55" s="22" t="s">
        <v>37</v>
      </c>
      <c r="B55" s="17" t="s">
        <v>53</v>
      </c>
      <c r="C55" s="17" t="s">
        <v>10</v>
      </c>
      <c r="D55" s="23">
        <v>4870</v>
      </c>
      <c r="E55" s="23">
        <v>4938</v>
      </c>
    </row>
    <row r="56" spans="1:5" ht="24" x14ac:dyDescent="0.25">
      <c r="A56" s="22" t="s">
        <v>29</v>
      </c>
      <c r="B56" s="17" t="s">
        <v>53</v>
      </c>
      <c r="C56" s="17" t="s">
        <v>30</v>
      </c>
      <c r="D56" s="23">
        <v>4870</v>
      </c>
      <c r="E56" s="23">
        <v>4938</v>
      </c>
    </row>
    <row r="57" spans="1:5" x14ac:dyDescent="0.25">
      <c r="A57" s="22" t="s">
        <v>39</v>
      </c>
      <c r="B57" s="17" t="s">
        <v>54</v>
      </c>
      <c r="C57" s="17" t="s">
        <v>10</v>
      </c>
      <c r="D57" s="23">
        <v>50</v>
      </c>
      <c r="E57" s="23">
        <v>50</v>
      </c>
    </row>
    <row r="58" spans="1:5" x14ac:dyDescent="0.25">
      <c r="A58" s="22" t="s">
        <v>55</v>
      </c>
      <c r="B58" s="17" t="s">
        <v>56</v>
      </c>
      <c r="C58" s="17" t="s">
        <v>10</v>
      </c>
      <c r="D58" s="23">
        <v>50</v>
      </c>
      <c r="E58" s="23">
        <v>50</v>
      </c>
    </row>
    <row r="59" spans="1:5" x14ac:dyDescent="0.25">
      <c r="A59" s="22" t="s">
        <v>47</v>
      </c>
      <c r="B59" s="17" t="s">
        <v>56</v>
      </c>
      <c r="C59" s="17" t="s">
        <v>48</v>
      </c>
      <c r="D59" s="23">
        <v>50</v>
      </c>
      <c r="E59" s="23">
        <v>50</v>
      </c>
    </row>
    <row r="60" spans="1:5" ht="24" x14ac:dyDescent="0.25">
      <c r="A60" s="22" t="s">
        <v>41</v>
      </c>
      <c r="B60" s="17" t="s">
        <v>57</v>
      </c>
      <c r="C60" s="17" t="s">
        <v>10</v>
      </c>
      <c r="D60" s="23">
        <v>0</v>
      </c>
      <c r="E60" s="23">
        <v>0</v>
      </c>
    </row>
    <row r="61" spans="1:5" ht="24" x14ac:dyDescent="0.25">
      <c r="A61" s="22" t="s">
        <v>29</v>
      </c>
      <c r="B61" s="17" t="s">
        <v>57</v>
      </c>
      <c r="C61" s="17" t="s">
        <v>30</v>
      </c>
      <c r="D61" s="23">
        <v>0</v>
      </c>
      <c r="E61" s="23">
        <v>0</v>
      </c>
    </row>
    <row r="62" spans="1:5" ht="36" x14ac:dyDescent="0.25">
      <c r="A62" s="22" t="s">
        <v>58</v>
      </c>
      <c r="B62" s="17" t="s">
        <v>59</v>
      </c>
      <c r="C62" s="17" t="s">
        <v>10</v>
      </c>
      <c r="D62" s="23">
        <v>0</v>
      </c>
      <c r="E62" s="23">
        <v>0</v>
      </c>
    </row>
    <row r="63" spans="1:5" ht="24" x14ac:dyDescent="0.25">
      <c r="A63" s="22" t="s">
        <v>29</v>
      </c>
      <c r="B63" s="17" t="s">
        <v>59</v>
      </c>
      <c r="C63" s="17" t="s">
        <v>30</v>
      </c>
      <c r="D63" s="23">
        <v>0</v>
      </c>
      <c r="E63" s="23">
        <v>0</v>
      </c>
    </row>
    <row r="64" spans="1:5" ht="36" x14ac:dyDescent="0.25">
      <c r="A64" s="22" t="s">
        <v>60</v>
      </c>
      <c r="B64" s="17" t="s">
        <v>61</v>
      </c>
      <c r="C64" s="17" t="s">
        <v>10</v>
      </c>
      <c r="D64" s="23">
        <v>0</v>
      </c>
      <c r="E64" s="23">
        <v>0</v>
      </c>
    </row>
    <row r="65" spans="1:7" ht="24" x14ac:dyDescent="0.25">
      <c r="A65" s="22" t="s">
        <v>29</v>
      </c>
      <c r="B65" s="17" t="s">
        <v>61</v>
      </c>
      <c r="C65" s="17" t="s">
        <v>30</v>
      </c>
      <c r="D65" s="23">
        <v>0</v>
      </c>
      <c r="E65" s="23">
        <v>0</v>
      </c>
    </row>
    <row r="66" spans="1:7" ht="36" x14ac:dyDescent="0.25">
      <c r="A66" s="22" t="s">
        <v>62</v>
      </c>
      <c r="B66" s="17" t="s">
        <v>63</v>
      </c>
      <c r="C66" s="17" t="s">
        <v>10</v>
      </c>
      <c r="D66" s="23">
        <f>SUM(D67+D82)</f>
        <v>12790.900000000001</v>
      </c>
      <c r="E66" s="23">
        <f>SUM(E67+E82)</f>
        <v>12974.1</v>
      </c>
    </row>
    <row r="67" spans="1:7" ht="24" x14ac:dyDescent="0.25">
      <c r="A67" s="22" t="s">
        <v>25</v>
      </c>
      <c r="B67" s="17" t="s">
        <v>64</v>
      </c>
      <c r="C67" s="17" t="s">
        <v>10</v>
      </c>
      <c r="D67" s="23">
        <f>SUM(D68+D72+D75+D79)</f>
        <v>12588.900000000001</v>
      </c>
      <c r="E67" s="23">
        <f>SUM(E68+E72+E75+E79)</f>
        <v>12772.1</v>
      </c>
    </row>
    <row r="68" spans="1:7" ht="24" x14ac:dyDescent="0.25">
      <c r="A68" s="22" t="s">
        <v>27</v>
      </c>
      <c r="B68" s="17" t="s">
        <v>65</v>
      </c>
      <c r="C68" s="17" t="s">
        <v>10</v>
      </c>
      <c r="D68" s="23">
        <v>516.79999999999995</v>
      </c>
      <c r="E68" s="23">
        <v>559.20000000000005</v>
      </c>
    </row>
    <row r="69" spans="1:7" ht="60" x14ac:dyDescent="0.25">
      <c r="A69" s="22" t="s">
        <v>19</v>
      </c>
      <c r="B69" s="17" t="s">
        <v>65</v>
      </c>
      <c r="C69" s="17" t="s">
        <v>20</v>
      </c>
      <c r="D69" s="23">
        <v>33</v>
      </c>
      <c r="E69" s="23">
        <v>33</v>
      </c>
    </row>
    <row r="70" spans="1:7" ht="24" x14ac:dyDescent="0.25">
      <c r="A70" s="22" t="s">
        <v>29</v>
      </c>
      <c r="B70" s="17" t="s">
        <v>65</v>
      </c>
      <c r="C70" s="17" t="s">
        <v>30</v>
      </c>
      <c r="D70" s="23">
        <v>466.9</v>
      </c>
      <c r="E70" s="23">
        <v>509.3</v>
      </c>
    </row>
    <row r="71" spans="1:7" x14ac:dyDescent="0.25">
      <c r="A71" s="22" t="s">
        <v>33</v>
      </c>
      <c r="B71" s="17" t="s">
        <v>65</v>
      </c>
      <c r="C71" s="17" t="s">
        <v>34</v>
      </c>
      <c r="D71" s="23">
        <v>16.899999999999999</v>
      </c>
      <c r="E71" s="23">
        <v>16.899999999999999</v>
      </c>
    </row>
    <row r="72" spans="1:7" ht="36" x14ac:dyDescent="0.25">
      <c r="A72" s="22" t="s">
        <v>31</v>
      </c>
      <c r="B72" s="17" t="s">
        <v>66</v>
      </c>
      <c r="C72" s="17" t="s">
        <v>10</v>
      </c>
      <c r="D72" s="23">
        <f>SUM(D73+D74)</f>
        <v>4432.28</v>
      </c>
      <c r="E72" s="23">
        <f>SUM(E73+E74)</f>
        <v>4432.28</v>
      </c>
    </row>
    <row r="73" spans="1:7" ht="60" x14ac:dyDescent="0.25">
      <c r="A73" s="22" t="s">
        <v>19</v>
      </c>
      <c r="B73" s="17" t="s">
        <v>66</v>
      </c>
      <c r="C73" s="17" t="s">
        <v>20</v>
      </c>
      <c r="D73" s="23">
        <v>4431</v>
      </c>
      <c r="E73" s="23">
        <v>4431</v>
      </c>
      <c r="F73">
        <v>431</v>
      </c>
      <c r="G73">
        <v>431</v>
      </c>
    </row>
    <row r="74" spans="1:7" x14ac:dyDescent="0.25">
      <c r="A74" s="22" t="s">
        <v>33</v>
      </c>
      <c r="B74" s="17" t="s">
        <v>66</v>
      </c>
      <c r="C74" s="17" t="s">
        <v>34</v>
      </c>
      <c r="D74" s="23">
        <v>1.28</v>
      </c>
      <c r="E74" s="23">
        <v>1.28</v>
      </c>
    </row>
    <row r="75" spans="1:7" ht="24" x14ac:dyDescent="0.25">
      <c r="A75" s="22" t="s">
        <v>35</v>
      </c>
      <c r="B75" s="17" t="s">
        <v>67</v>
      </c>
      <c r="C75" s="17" t="s">
        <v>10</v>
      </c>
      <c r="D75" s="23">
        <v>7529.12</v>
      </c>
      <c r="E75" s="23">
        <v>7669.92</v>
      </c>
    </row>
    <row r="76" spans="1:7" ht="60" x14ac:dyDescent="0.25">
      <c r="A76" s="22" t="s">
        <v>19</v>
      </c>
      <c r="B76" s="17" t="s">
        <v>67</v>
      </c>
      <c r="C76" s="17" t="s">
        <v>20</v>
      </c>
      <c r="D76" s="23">
        <v>5980</v>
      </c>
      <c r="E76" s="23">
        <v>5980</v>
      </c>
    </row>
    <row r="77" spans="1:7" ht="24" x14ac:dyDescent="0.25">
      <c r="A77" s="22" t="s">
        <v>29</v>
      </c>
      <c r="B77" s="17" t="s">
        <v>67</v>
      </c>
      <c r="C77" s="17" t="s">
        <v>30</v>
      </c>
      <c r="D77" s="23">
        <v>1548.8</v>
      </c>
      <c r="E77" s="23">
        <v>1689.6</v>
      </c>
    </row>
    <row r="78" spans="1:7" x14ac:dyDescent="0.25">
      <c r="A78" s="22" t="s">
        <v>33</v>
      </c>
      <c r="B78" s="17" t="s">
        <v>67</v>
      </c>
      <c r="C78" s="17" t="s">
        <v>34</v>
      </c>
      <c r="D78" s="23">
        <v>0.32</v>
      </c>
      <c r="E78" s="23">
        <v>0.32</v>
      </c>
    </row>
    <row r="79" spans="1:7" ht="36" x14ac:dyDescent="0.25">
      <c r="A79" s="22" t="s">
        <v>37</v>
      </c>
      <c r="B79" s="17" t="s">
        <v>68</v>
      </c>
      <c r="C79" s="17" t="s">
        <v>10</v>
      </c>
      <c r="D79" s="23">
        <v>110.7</v>
      </c>
      <c r="E79" s="23">
        <v>110.7</v>
      </c>
    </row>
    <row r="80" spans="1:7" ht="60" x14ac:dyDescent="0.25">
      <c r="A80" s="22" t="s">
        <v>19</v>
      </c>
      <c r="B80" s="17" t="s">
        <v>68</v>
      </c>
      <c r="C80" s="17" t="s">
        <v>20</v>
      </c>
      <c r="D80" s="23">
        <v>32</v>
      </c>
      <c r="E80" s="23">
        <v>32</v>
      </c>
    </row>
    <row r="81" spans="1:5" ht="24" x14ac:dyDescent="0.25">
      <c r="A81" s="22" t="s">
        <v>29</v>
      </c>
      <c r="B81" s="17" t="s">
        <v>68</v>
      </c>
      <c r="C81" s="17" t="s">
        <v>30</v>
      </c>
      <c r="D81" s="23">
        <v>78.7</v>
      </c>
      <c r="E81" s="23">
        <v>78.7</v>
      </c>
    </row>
    <row r="82" spans="1:5" x14ac:dyDescent="0.25">
      <c r="A82" s="22" t="s">
        <v>39</v>
      </c>
      <c r="B82" s="17" t="s">
        <v>69</v>
      </c>
      <c r="C82" s="17" t="s">
        <v>10</v>
      </c>
      <c r="D82" s="23">
        <v>202</v>
      </c>
      <c r="E82" s="23">
        <v>202</v>
      </c>
    </row>
    <row r="83" spans="1:5" ht="60" x14ac:dyDescent="0.25">
      <c r="A83" s="22" t="s">
        <v>70</v>
      </c>
      <c r="B83" s="17" t="s">
        <v>71</v>
      </c>
      <c r="C83" s="17" t="s">
        <v>10</v>
      </c>
      <c r="D83" s="23">
        <v>202</v>
      </c>
      <c r="E83" s="23">
        <v>202</v>
      </c>
    </row>
    <row r="84" spans="1:5" ht="24" x14ac:dyDescent="0.25">
      <c r="A84" s="22" t="s">
        <v>72</v>
      </c>
      <c r="B84" s="17" t="s">
        <v>71</v>
      </c>
      <c r="C84" s="17" t="s">
        <v>73</v>
      </c>
      <c r="D84" s="23">
        <v>202</v>
      </c>
      <c r="E84" s="23">
        <v>202</v>
      </c>
    </row>
    <row r="85" spans="1:5" ht="48" x14ac:dyDescent="0.25">
      <c r="A85" s="22" t="s">
        <v>74</v>
      </c>
      <c r="B85" s="17" t="s">
        <v>75</v>
      </c>
      <c r="C85" s="17" t="s">
        <v>10</v>
      </c>
      <c r="D85" s="23">
        <v>7113.1</v>
      </c>
      <c r="E85" s="23">
        <v>7122.1</v>
      </c>
    </row>
    <row r="86" spans="1:5" ht="24" x14ac:dyDescent="0.25">
      <c r="A86" s="22" t="s">
        <v>25</v>
      </c>
      <c r="B86" s="17" t="s">
        <v>76</v>
      </c>
      <c r="C86" s="17" t="s">
        <v>10</v>
      </c>
      <c r="D86" s="23">
        <v>7113.1</v>
      </c>
      <c r="E86" s="23">
        <v>7122.1</v>
      </c>
    </row>
    <row r="87" spans="1:5" ht="24" x14ac:dyDescent="0.25">
      <c r="A87" s="22" t="s">
        <v>27</v>
      </c>
      <c r="B87" s="17" t="s">
        <v>77</v>
      </c>
      <c r="C87" s="17" t="s">
        <v>10</v>
      </c>
      <c r="D87" s="23">
        <v>587.70000000000005</v>
      </c>
      <c r="E87" s="23">
        <v>587.70000000000005</v>
      </c>
    </row>
    <row r="88" spans="1:5" ht="24" x14ac:dyDescent="0.25">
      <c r="A88" s="22" t="s">
        <v>29</v>
      </c>
      <c r="B88" s="17" t="s">
        <v>77</v>
      </c>
      <c r="C88" s="17" t="s">
        <v>30</v>
      </c>
      <c r="D88" s="23">
        <v>587.70000000000005</v>
      </c>
      <c r="E88" s="23">
        <v>587.70000000000005</v>
      </c>
    </row>
    <row r="89" spans="1:5" ht="36" x14ac:dyDescent="0.25">
      <c r="A89" s="22" t="s">
        <v>31</v>
      </c>
      <c r="B89" s="17" t="s">
        <v>78</v>
      </c>
      <c r="C89" s="17" t="s">
        <v>10</v>
      </c>
      <c r="D89" s="23">
        <v>3000</v>
      </c>
      <c r="E89" s="23">
        <v>3000</v>
      </c>
    </row>
    <row r="90" spans="1:5" ht="60" x14ac:dyDescent="0.25">
      <c r="A90" s="22" t="s">
        <v>19</v>
      </c>
      <c r="B90" s="17" t="s">
        <v>78</v>
      </c>
      <c r="C90" s="17" t="s">
        <v>20</v>
      </c>
      <c r="D90" s="23">
        <v>3000</v>
      </c>
      <c r="E90" s="23">
        <v>3000</v>
      </c>
    </row>
    <row r="91" spans="1:5" ht="24" x14ac:dyDescent="0.25">
      <c r="A91" s="22" t="s">
        <v>35</v>
      </c>
      <c r="B91" s="17" t="s">
        <v>79</v>
      </c>
      <c r="C91" s="17" t="s">
        <v>10</v>
      </c>
      <c r="D91" s="23">
        <v>3525.4</v>
      </c>
      <c r="E91" s="23">
        <v>3534.4</v>
      </c>
    </row>
    <row r="92" spans="1:5" ht="60" x14ac:dyDescent="0.25">
      <c r="A92" s="22" t="s">
        <v>19</v>
      </c>
      <c r="B92" s="17" t="s">
        <v>79</v>
      </c>
      <c r="C92" s="17" t="s">
        <v>20</v>
      </c>
      <c r="D92" s="23">
        <v>3425.7</v>
      </c>
      <c r="E92" s="23">
        <v>3425.7</v>
      </c>
    </row>
    <row r="93" spans="1:5" ht="24" x14ac:dyDescent="0.25">
      <c r="A93" s="22" t="s">
        <v>29</v>
      </c>
      <c r="B93" s="17" t="s">
        <v>79</v>
      </c>
      <c r="C93" s="17" t="s">
        <v>30</v>
      </c>
      <c r="D93" s="23">
        <v>99.7</v>
      </c>
      <c r="E93" s="23">
        <v>108.7</v>
      </c>
    </row>
    <row r="94" spans="1:5" ht="36" x14ac:dyDescent="0.25">
      <c r="A94" s="22" t="s">
        <v>80</v>
      </c>
      <c r="B94" s="17" t="s">
        <v>81</v>
      </c>
      <c r="C94" s="17" t="s">
        <v>10</v>
      </c>
      <c r="D94" s="23">
        <v>3529.7</v>
      </c>
      <c r="E94" s="23">
        <v>3529.7</v>
      </c>
    </row>
    <row r="95" spans="1:5" ht="24" x14ac:dyDescent="0.25">
      <c r="A95" s="22" t="s">
        <v>25</v>
      </c>
      <c r="B95" s="17" t="s">
        <v>82</v>
      </c>
      <c r="C95" s="17" t="s">
        <v>10</v>
      </c>
      <c r="D95" s="23">
        <v>3529.7</v>
      </c>
      <c r="E95" s="23">
        <v>3529.7</v>
      </c>
    </row>
    <row r="96" spans="1:5" ht="24" x14ac:dyDescent="0.25">
      <c r="A96" s="22" t="s">
        <v>27</v>
      </c>
      <c r="B96" s="17" t="s">
        <v>83</v>
      </c>
      <c r="C96" s="17" t="s">
        <v>10</v>
      </c>
      <c r="D96" s="23">
        <v>357.2</v>
      </c>
      <c r="E96" s="23">
        <v>357.2</v>
      </c>
    </row>
    <row r="97" spans="1:5" ht="60" x14ac:dyDescent="0.25">
      <c r="A97" s="22" t="s">
        <v>19</v>
      </c>
      <c r="B97" s="17" t="s">
        <v>83</v>
      </c>
      <c r="C97" s="17" t="s">
        <v>20</v>
      </c>
      <c r="D97" s="23">
        <v>13</v>
      </c>
      <c r="E97" s="23">
        <v>13</v>
      </c>
    </row>
    <row r="98" spans="1:5" ht="24" x14ac:dyDescent="0.25">
      <c r="A98" s="22" t="s">
        <v>29</v>
      </c>
      <c r="B98" s="17" t="s">
        <v>83</v>
      </c>
      <c r="C98" s="17" t="s">
        <v>30</v>
      </c>
      <c r="D98" s="23">
        <v>335.2</v>
      </c>
      <c r="E98" s="23">
        <v>335.2</v>
      </c>
    </row>
    <row r="99" spans="1:5" x14ac:dyDescent="0.25">
      <c r="A99" s="22" t="s">
        <v>33</v>
      </c>
      <c r="B99" s="17" t="s">
        <v>83</v>
      </c>
      <c r="C99" s="17" t="s">
        <v>34</v>
      </c>
      <c r="D99" s="23">
        <v>9</v>
      </c>
      <c r="E99" s="23">
        <v>9</v>
      </c>
    </row>
    <row r="100" spans="1:5" ht="36" x14ac:dyDescent="0.25">
      <c r="A100" s="22" t="s">
        <v>31</v>
      </c>
      <c r="B100" s="17" t="s">
        <v>84</v>
      </c>
      <c r="C100" s="17" t="s">
        <v>10</v>
      </c>
      <c r="D100" s="23">
        <v>1000</v>
      </c>
      <c r="E100" s="23">
        <v>1000</v>
      </c>
    </row>
    <row r="101" spans="1:5" ht="60" x14ac:dyDescent="0.25">
      <c r="A101" s="22" t="s">
        <v>19</v>
      </c>
      <c r="B101" s="17" t="s">
        <v>84</v>
      </c>
      <c r="C101" s="17" t="s">
        <v>20</v>
      </c>
      <c r="D101" s="23">
        <v>1000</v>
      </c>
      <c r="E101" s="23">
        <v>1000</v>
      </c>
    </row>
    <row r="102" spans="1:5" ht="24" x14ac:dyDescent="0.25">
      <c r="A102" s="22" t="s">
        <v>35</v>
      </c>
      <c r="B102" s="17" t="s">
        <v>85</v>
      </c>
      <c r="C102" s="17" t="s">
        <v>10</v>
      </c>
      <c r="D102" s="23">
        <v>2172.5</v>
      </c>
      <c r="E102" s="23">
        <v>2172.5</v>
      </c>
    </row>
    <row r="103" spans="1:5" ht="60" x14ac:dyDescent="0.25">
      <c r="A103" s="22" t="s">
        <v>19</v>
      </c>
      <c r="B103" s="17" t="s">
        <v>85</v>
      </c>
      <c r="C103" s="17" t="s">
        <v>20</v>
      </c>
      <c r="D103" s="23">
        <v>2172.5</v>
      </c>
      <c r="E103" s="23">
        <v>2172.5</v>
      </c>
    </row>
    <row r="104" spans="1:5" ht="36" x14ac:dyDescent="0.25">
      <c r="A104" s="22" t="s">
        <v>86</v>
      </c>
      <c r="B104" s="17" t="s">
        <v>87</v>
      </c>
      <c r="C104" s="17" t="s">
        <v>10</v>
      </c>
      <c r="D104" s="23">
        <v>5</v>
      </c>
      <c r="E104" s="23">
        <v>5</v>
      </c>
    </row>
    <row r="105" spans="1:5" x14ac:dyDescent="0.25">
      <c r="A105" s="22" t="s">
        <v>39</v>
      </c>
      <c r="B105" s="17" t="s">
        <v>88</v>
      </c>
      <c r="C105" s="17" t="s">
        <v>10</v>
      </c>
      <c r="D105" s="23">
        <v>5</v>
      </c>
      <c r="E105" s="23">
        <v>5</v>
      </c>
    </row>
    <row r="106" spans="1:5" ht="24" x14ac:dyDescent="0.25">
      <c r="A106" s="22" t="s">
        <v>89</v>
      </c>
      <c r="B106" s="17" t="s">
        <v>90</v>
      </c>
      <c r="C106" s="17" t="s">
        <v>10</v>
      </c>
      <c r="D106" s="23">
        <v>5</v>
      </c>
      <c r="E106" s="23">
        <v>5</v>
      </c>
    </row>
    <row r="107" spans="1:5" ht="24" x14ac:dyDescent="0.25">
      <c r="A107" s="22" t="s">
        <v>29</v>
      </c>
      <c r="B107" s="17" t="s">
        <v>90</v>
      </c>
      <c r="C107" s="17" t="s">
        <v>30</v>
      </c>
      <c r="D107" s="23">
        <v>5</v>
      </c>
      <c r="E107" s="23">
        <v>5</v>
      </c>
    </row>
    <row r="108" spans="1:5" ht="24" x14ac:dyDescent="0.25">
      <c r="A108" s="22" t="s">
        <v>91</v>
      </c>
      <c r="B108" s="17" t="s">
        <v>92</v>
      </c>
      <c r="C108" s="17" t="s">
        <v>10</v>
      </c>
      <c r="D108" s="23">
        <v>5</v>
      </c>
      <c r="E108" s="23">
        <v>5</v>
      </c>
    </row>
    <row r="109" spans="1:5" x14ac:dyDescent="0.25">
      <c r="A109" s="22" t="s">
        <v>39</v>
      </c>
      <c r="B109" s="17" t="s">
        <v>93</v>
      </c>
      <c r="C109" s="17" t="s">
        <v>10</v>
      </c>
      <c r="D109" s="23">
        <v>5</v>
      </c>
      <c r="E109" s="23">
        <v>5</v>
      </c>
    </row>
    <row r="110" spans="1:5" ht="24" x14ac:dyDescent="0.25">
      <c r="A110" s="22" t="s">
        <v>89</v>
      </c>
      <c r="B110" s="17" t="s">
        <v>94</v>
      </c>
      <c r="C110" s="17" t="s">
        <v>10</v>
      </c>
      <c r="D110" s="23">
        <v>5</v>
      </c>
      <c r="E110" s="23">
        <v>5</v>
      </c>
    </row>
    <row r="111" spans="1:5" ht="24" x14ac:dyDescent="0.25">
      <c r="A111" s="22" t="s">
        <v>29</v>
      </c>
      <c r="B111" s="17" t="s">
        <v>94</v>
      </c>
      <c r="C111" s="17" t="s">
        <v>30</v>
      </c>
      <c r="D111" s="23">
        <v>5</v>
      </c>
      <c r="E111" s="23">
        <v>5</v>
      </c>
    </row>
    <row r="112" spans="1:5" ht="60" x14ac:dyDescent="0.25">
      <c r="A112" s="22" t="s">
        <v>95</v>
      </c>
      <c r="B112" s="17" t="s">
        <v>96</v>
      </c>
      <c r="C112" s="17" t="s">
        <v>10</v>
      </c>
      <c r="D112" s="23">
        <v>16</v>
      </c>
      <c r="E112" s="23">
        <v>16</v>
      </c>
    </row>
    <row r="113" spans="1:5" x14ac:dyDescent="0.25">
      <c r="A113" s="22" t="s">
        <v>39</v>
      </c>
      <c r="B113" s="17" t="s">
        <v>97</v>
      </c>
      <c r="C113" s="17" t="s">
        <v>10</v>
      </c>
      <c r="D113" s="23">
        <v>16</v>
      </c>
      <c r="E113" s="23">
        <v>16</v>
      </c>
    </row>
    <row r="114" spans="1:5" ht="24" x14ac:dyDescent="0.25">
      <c r="A114" s="22" t="s">
        <v>98</v>
      </c>
      <c r="B114" s="17" t="s">
        <v>99</v>
      </c>
      <c r="C114" s="17" t="s">
        <v>10</v>
      </c>
      <c r="D114" s="23">
        <v>16</v>
      </c>
      <c r="E114" s="23">
        <v>16</v>
      </c>
    </row>
    <row r="115" spans="1:5" ht="24" x14ac:dyDescent="0.25">
      <c r="A115" s="22" t="s">
        <v>29</v>
      </c>
      <c r="B115" s="17" t="s">
        <v>99</v>
      </c>
      <c r="C115" s="17" t="s">
        <v>30</v>
      </c>
      <c r="D115" s="23">
        <v>16</v>
      </c>
      <c r="E115" s="23">
        <v>16</v>
      </c>
    </row>
    <row r="116" spans="1:5" ht="36" x14ac:dyDescent="0.25">
      <c r="A116" s="22" t="s">
        <v>100</v>
      </c>
      <c r="B116" s="17" t="s">
        <v>101</v>
      </c>
      <c r="C116" s="17" t="s">
        <v>10</v>
      </c>
      <c r="D116" s="23">
        <v>10</v>
      </c>
      <c r="E116" s="23">
        <v>10</v>
      </c>
    </row>
    <row r="117" spans="1:5" x14ac:dyDescent="0.25">
      <c r="A117" s="22" t="s">
        <v>39</v>
      </c>
      <c r="B117" s="17" t="s">
        <v>102</v>
      </c>
      <c r="C117" s="17" t="s">
        <v>10</v>
      </c>
      <c r="D117" s="23">
        <v>10</v>
      </c>
      <c r="E117" s="23">
        <v>10</v>
      </c>
    </row>
    <row r="118" spans="1:5" ht="24" x14ac:dyDescent="0.25">
      <c r="A118" s="22" t="s">
        <v>103</v>
      </c>
      <c r="B118" s="17" t="s">
        <v>104</v>
      </c>
      <c r="C118" s="17" t="s">
        <v>10</v>
      </c>
      <c r="D118" s="23">
        <v>10</v>
      </c>
      <c r="E118" s="23">
        <v>10</v>
      </c>
    </row>
    <row r="119" spans="1:5" ht="24" x14ac:dyDescent="0.25">
      <c r="A119" s="22" t="s">
        <v>29</v>
      </c>
      <c r="B119" s="17" t="s">
        <v>104</v>
      </c>
      <c r="C119" s="17" t="s">
        <v>30</v>
      </c>
      <c r="D119" s="23">
        <v>10</v>
      </c>
      <c r="E119" s="23">
        <v>10</v>
      </c>
    </row>
    <row r="120" spans="1:5" x14ac:dyDescent="0.25">
      <c r="A120" s="22" t="s">
        <v>105</v>
      </c>
      <c r="B120" s="17" t="s">
        <v>106</v>
      </c>
      <c r="C120" s="17" t="s">
        <v>10</v>
      </c>
      <c r="D120" s="23">
        <f>SUM(D121+D122+D123+D124+D142+D156)</f>
        <v>124531</v>
      </c>
      <c r="E120" s="23">
        <f>SUM(E121+E122+E123+E124+E142+E156)</f>
        <v>125262.6</v>
      </c>
    </row>
    <row r="121" spans="1:5" ht="48" x14ac:dyDescent="0.25">
      <c r="A121" s="22" t="s">
        <v>107</v>
      </c>
      <c r="B121" s="17" t="s">
        <v>108</v>
      </c>
      <c r="C121" s="17" t="s">
        <v>10</v>
      </c>
      <c r="D121" s="23">
        <f>SUM(D150)</f>
        <v>823.97</v>
      </c>
      <c r="E121" s="23">
        <f>SUM(E150)</f>
        <v>823.97</v>
      </c>
    </row>
    <row r="122" spans="1:5" ht="48" x14ac:dyDescent="0.25">
      <c r="A122" s="22" t="s">
        <v>109</v>
      </c>
      <c r="B122" s="17" t="s">
        <v>110</v>
      </c>
      <c r="C122" s="17" t="s">
        <v>10</v>
      </c>
      <c r="D122" s="23">
        <v>8576</v>
      </c>
      <c r="E122" s="23">
        <v>8743.5</v>
      </c>
    </row>
    <row r="123" spans="1:5" ht="24" x14ac:dyDescent="0.25">
      <c r="A123" s="22" t="s">
        <v>111</v>
      </c>
      <c r="B123" s="17" t="s">
        <v>112</v>
      </c>
      <c r="C123" s="17" t="s">
        <v>10</v>
      </c>
      <c r="D123" s="23">
        <f>SUM(D134+D137+D140)</f>
        <v>111495.5</v>
      </c>
      <c r="E123" s="23">
        <f>SUM(E134+E137+E140)</f>
        <v>111495.5</v>
      </c>
    </row>
    <row r="124" spans="1:5" ht="36" x14ac:dyDescent="0.25">
      <c r="A124" s="22" t="s">
        <v>113</v>
      </c>
      <c r="B124" s="17" t="s">
        <v>114</v>
      </c>
      <c r="C124" s="17" t="s">
        <v>10</v>
      </c>
      <c r="D124" s="23">
        <f>SUM(D152)</f>
        <v>8.33</v>
      </c>
      <c r="E124" s="23">
        <f>SUM(E152)</f>
        <v>8.33</v>
      </c>
    </row>
    <row r="125" spans="1:5" ht="60" x14ac:dyDescent="0.25">
      <c r="A125" s="22" t="s">
        <v>115</v>
      </c>
      <c r="B125" s="17" t="s">
        <v>116</v>
      </c>
      <c r="C125" s="17" t="s">
        <v>10</v>
      </c>
      <c r="D125" s="23">
        <v>613</v>
      </c>
      <c r="E125" s="23">
        <v>613</v>
      </c>
    </row>
    <row r="126" spans="1:5" ht="24" x14ac:dyDescent="0.25">
      <c r="A126" s="22" t="s">
        <v>29</v>
      </c>
      <c r="B126" s="17" t="s">
        <v>116</v>
      </c>
      <c r="C126" s="17" t="s">
        <v>30</v>
      </c>
      <c r="D126" s="23">
        <v>17.899999999999999</v>
      </c>
      <c r="E126" s="23">
        <v>17.899999999999999</v>
      </c>
    </row>
    <row r="127" spans="1:5" x14ac:dyDescent="0.25">
      <c r="A127" s="22" t="s">
        <v>47</v>
      </c>
      <c r="B127" s="17" t="s">
        <v>116</v>
      </c>
      <c r="C127" s="17" t="s">
        <v>48</v>
      </c>
      <c r="D127" s="23">
        <v>595.1</v>
      </c>
      <c r="E127" s="23">
        <v>595.1</v>
      </c>
    </row>
    <row r="128" spans="1:5" ht="84" x14ac:dyDescent="0.25">
      <c r="A128" s="22" t="s">
        <v>117</v>
      </c>
      <c r="B128" s="17" t="s">
        <v>118</v>
      </c>
      <c r="C128" s="17" t="s">
        <v>10</v>
      </c>
      <c r="D128" s="23">
        <v>30.9</v>
      </c>
      <c r="E128" s="23">
        <v>30.9</v>
      </c>
    </row>
    <row r="129" spans="1:7" ht="60" x14ac:dyDescent="0.25">
      <c r="A129" s="22" t="s">
        <v>19</v>
      </c>
      <c r="B129" s="17" t="s">
        <v>118</v>
      </c>
      <c r="C129" s="17" t="s">
        <v>20</v>
      </c>
      <c r="D129" s="23">
        <v>30.87</v>
      </c>
      <c r="E129" s="23">
        <v>30.87</v>
      </c>
    </row>
    <row r="130" spans="1:7" ht="24" x14ac:dyDescent="0.25">
      <c r="A130" s="22" t="s">
        <v>29</v>
      </c>
      <c r="B130" s="17" t="s">
        <v>118</v>
      </c>
      <c r="C130" s="17" t="s">
        <v>30</v>
      </c>
      <c r="D130" s="23">
        <v>0.03</v>
      </c>
      <c r="E130" s="23">
        <v>0.03</v>
      </c>
    </row>
    <row r="131" spans="1:7" ht="120" x14ac:dyDescent="0.25">
      <c r="A131" s="22" t="s">
        <v>119</v>
      </c>
      <c r="B131" s="17" t="s">
        <v>120</v>
      </c>
      <c r="C131" s="17" t="s">
        <v>10</v>
      </c>
      <c r="D131" s="23">
        <v>161</v>
      </c>
      <c r="E131" s="23">
        <v>161</v>
      </c>
    </row>
    <row r="132" spans="1:7" ht="24" x14ac:dyDescent="0.25">
      <c r="A132" s="22" t="s">
        <v>29</v>
      </c>
      <c r="B132" s="17" t="s">
        <v>120</v>
      </c>
      <c r="C132" s="17" t="s">
        <v>30</v>
      </c>
      <c r="D132" s="23">
        <v>108.64</v>
      </c>
      <c r="E132" s="23">
        <v>108.64</v>
      </c>
    </row>
    <row r="133" spans="1:7" x14ac:dyDescent="0.25">
      <c r="A133" s="22" t="s">
        <v>47</v>
      </c>
      <c r="B133" s="17" t="s">
        <v>120</v>
      </c>
      <c r="C133" s="17" t="s">
        <v>48</v>
      </c>
      <c r="D133" s="23">
        <v>52.36</v>
      </c>
      <c r="E133" s="23">
        <v>52.36</v>
      </c>
    </row>
    <row r="134" spans="1:7" ht="60" x14ac:dyDescent="0.25">
      <c r="A134" s="22" t="s">
        <v>121</v>
      </c>
      <c r="B134" s="17" t="s">
        <v>122</v>
      </c>
      <c r="C134" s="17" t="s">
        <v>10</v>
      </c>
      <c r="D134" s="23">
        <f>SUM(D135+D136)</f>
        <v>81441</v>
      </c>
      <c r="E134" s="23">
        <f>SUM(E135+E136)</f>
        <v>81441</v>
      </c>
    </row>
    <row r="135" spans="1:7" ht="60" x14ac:dyDescent="0.25">
      <c r="A135" s="22" t="s">
        <v>19</v>
      </c>
      <c r="B135" s="17" t="s">
        <v>122</v>
      </c>
      <c r="C135" s="17" t="s">
        <v>20</v>
      </c>
      <c r="D135" s="23">
        <v>80734</v>
      </c>
      <c r="E135" s="23">
        <v>80734</v>
      </c>
      <c r="F135">
        <v>4837</v>
      </c>
      <c r="G135">
        <v>4837</v>
      </c>
    </row>
    <row r="136" spans="1:7" ht="24" x14ac:dyDescent="0.25">
      <c r="A136" s="22" t="s">
        <v>29</v>
      </c>
      <c r="B136" s="17" t="s">
        <v>122</v>
      </c>
      <c r="C136" s="17" t="s">
        <v>30</v>
      </c>
      <c r="D136" s="23">
        <v>707</v>
      </c>
      <c r="E136" s="23">
        <v>707</v>
      </c>
      <c r="F136">
        <v>7</v>
      </c>
      <c r="G136">
        <v>7</v>
      </c>
    </row>
    <row r="137" spans="1:7" ht="48" x14ac:dyDescent="0.25">
      <c r="A137" s="22" t="s">
        <v>123</v>
      </c>
      <c r="B137" s="17" t="s">
        <v>124</v>
      </c>
      <c r="C137" s="17" t="s">
        <v>10</v>
      </c>
      <c r="D137" s="23">
        <f>SUM(D138+D139)</f>
        <v>30054.5</v>
      </c>
      <c r="E137" s="23">
        <f>SUM(E138+E139)</f>
        <v>30054.5</v>
      </c>
    </row>
    <row r="138" spans="1:7" ht="60" x14ac:dyDescent="0.25">
      <c r="A138" s="22" t="s">
        <v>19</v>
      </c>
      <c r="B138" s="17" t="s">
        <v>124</v>
      </c>
      <c r="C138" s="17" t="s">
        <v>20</v>
      </c>
      <c r="D138" s="23">
        <v>29716.5</v>
      </c>
      <c r="E138" s="23">
        <v>29716.5</v>
      </c>
      <c r="F138">
        <v>2777.2</v>
      </c>
      <c r="G138">
        <v>2777.2</v>
      </c>
    </row>
    <row r="139" spans="1:7" ht="24" x14ac:dyDescent="0.25">
      <c r="A139" s="22" t="s">
        <v>29</v>
      </c>
      <c r="B139" s="17" t="s">
        <v>124</v>
      </c>
      <c r="C139" s="17" t="s">
        <v>30</v>
      </c>
      <c r="D139" s="23">
        <v>338</v>
      </c>
      <c r="E139" s="23">
        <v>338</v>
      </c>
      <c r="F139">
        <v>38</v>
      </c>
      <c r="G139">
        <v>38</v>
      </c>
    </row>
    <row r="140" spans="1:7" ht="24" x14ac:dyDescent="0.25">
      <c r="A140" s="22" t="s">
        <v>125</v>
      </c>
      <c r="B140" s="17" t="s">
        <v>126</v>
      </c>
      <c r="C140" s="17" t="s">
        <v>10</v>
      </c>
      <c r="D140" s="23">
        <v>0</v>
      </c>
      <c r="E140" s="23">
        <v>0</v>
      </c>
    </row>
    <row r="141" spans="1:7" ht="24" x14ac:dyDescent="0.25">
      <c r="A141" s="22" t="s">
        <v>29</v>
      </c>
      <c r="B141" s="17" t="s">
        <v>126</v>
      </c>
      <c r="C141" s="17" t="s">
        <v>30</v>
      </c>
      <c r="D141" s="23">
        <v>0</v>
      </c>
      <c r="E141" s="23">
        <v>0</v>
      </c>
    </row>
    <row r="142" spans="1:7" ht="48" x14ac:dyDescent="0.25">
      <c r="A142" s="22" t="s">
        <v>127</v>
      </c>
      <c r="B142" s="17" t="s">
        <v>128</v>
      </c>
      <c r="C142" s="17" t="s">
        <v>10</v>
      </c>
      <c r="D142" s="23">
        <f>SUM(D143)</f>
        <v>2216.1999999999998</v>
      </c>
      <c r="E142" s="23">
        <f>SUM(E143)</f>
        <v>2074.8000000000002</v>
      </c>
    </row>
    <row r="143" spans="1:7" ht="24" x14ac:dyDescent="0.25">
      <c r="A143" s="22" t="s">
        <v>29</v>
      </c>
      <c r="B143" s="17" t="s">
        <v>128</v>
      </c>
      <c r="C143" s="17" t="s">
        <v>30</v>
      </c>
      <c r="D143" s="23">
        <v>2216.1999999999998</v>
      </c>
      <c r="E143" s="23">
        <v>2074.8000000000002</v>
      </c>
    </row>
    <row r="144" spans="1:7" ht="72" x14ac:dyDescent="0.25">
      <c r="A144" s="22" t="s">
        <v>129</v>
      </c>
      <c r="B144" s="17" t="s">
        <v>130</v>
      </c>
      <c r="C144" s="17" t="s">
        <v>10</v>
      </c>
      <c r="D144" s="23">
        <v>4271</v>
      </c>
      <c r="E144" s="23">
        <v>4271</v>
      </c>
    </row>
    <row r="145" spans="1:5" ht="24" x14ac:dyDescent="0.25">
      <c r="A145" s="22" t="s">
        <v>29</v>
      </c>
      <c r="B145" s="17" t="s">
        <v>130</v>
      </c>
      <c r="C145" s="17" t="s">
        <v>30</v>
      </c>
      <c r="D145" s="23">
        <v>83.7</v>
      </c>
      <c r="E145" s="23">
        <v>83.7</v>
      </c>
    </row>
    <row r="146" spans="1:5" x14ac:dyDescent="0.25">
      <c r="A146" s="22" t="s">
        <v>47</v>
      </c>
      <c r="B146" s="17" t="s">
        <v>130</v>
      </c>
      <c r="C146" s="17" t="s">
        <v>48</v>
      </c>
      <c r="D146" s="23">
        <v>4187.3</v>
      </c>
      <c r="E146" s="23">
        <v>4187.3</v>
      </c>
    </row>
    <row r="147" spans="1:5" ht="60" x14ac:dyDescent="0.25">
      <c r="A147" s="22" t="s">
        <v>131</v>
      </c>
      <c r="B147" s="17" t="s">
        <v>132</v>
      </c>
      <c r="C147" s="17" t="s">
        <v>10</v>
      </c>
      <c r="D147" s="23">
        <v>3493</v>
      </c>
      <c r="E147" s="23">
        <v>3657</v>
      </c>
    </row>
    <row r="148" spans="1:5" ht="60" x14ac:dyDescent="0.25">
      <c r="A148" s="22" t="s">
        <v>19</v>
      </c>
      <c r="B148" s="17" t="s">
        <v>132</v>
      </c>
      <c r="C148" s="17" t="s">
        <v>20</v>
      </c>
      <c r="D148" s="23">
        <v>3470.5</v>
      </c>
      <c r="E148" s="23">
        <v>3633.5</v>
      </c>
    </row>
    <row r="149" spans="1:5" ht="24" x14ac:dyDescent="0.25">
      <c r="A149" s="22" t="s">
        <v>29</v>
      </c>
      <c r="B149" s="17" t="s">
        <v>132</v>
      </c>
      <c r="C149" s="17" t="s">
        <v>30</v>
      </c>
      <c r="D149" s="23">
        <v>22.5</v>
      </c>
      <c r="E149" s="23">
        <v>23.5</v>
      </c>
    </row>
    <row r="150" spans="1:5" ht="60" x14ac:dyDescent="0.25">
      <c r="A150" s="22" t="s">
        <v>133</v>
      </c>
      <c r="B150" s="17" t="s">
        <v>134</v>
      </c>
      <c r="C150" s="17" t="s">
        <v>10</v>
      </c>
      <c r="D150" s="23">
        <f>SUM(D151)</f>
        <v>823.97</v>
      </c>
      <c r="E150" s="23">
        <f>SUM(E151)</f>
        <v>823.97</v>
      </c>
    </row>
    <row r="151" spans="1:5" ht="24" x14ac:dyDescent="0.25">
      <c r="A151" s="22" t="s">
        <v>29</v>
      </c>
      <c r="B151" s="17" t="s">
        <v>134</v>
      </c>
      <c r="C151" s="17" t="s">
        <v>30</v>
      </c>
      <c r="D151" s="23">
        <v>823.97</v>
      </c>
      <c r="E151" s="23">
        <v>823.97</v>
      </c>
    </row>
    <row r="152" spans="1:5" ht="60" x14ac:dyDescent="0.25">
      <c r="A152" s="22" t="s">
        <v>135</v>
      </c>
      <c r="B152" s="17" t="s">
        <v>136</v>
      </c>
      <c r="C152" s="17" t="s">
        <v>10</v>
      </c>
      <c r="D152" s="23">
        <f>SUM(D153)</f>
        <v>8.33</v>
      </c>
      <c r="E152" s="23">
        <f>SUM(E153)</f>
        <v>8.33</v>
      </c>
    </row>
    <row r="153" spans="1:5" ht="24" x14ac:dyDescent="0.25">
      <c r="A153" s="22" t="s">
        <v>29</v>
      </c>
      <c r="B153" s="17" t="s">
        <v>136</v>
      </c>
      <c r="C153" s="17" t="s">
        <v>30</v>
      </c>
      <c r="D153" s="23">
        <v>8.33</v>
      </c>
      <c r="E153" s="23">
        <v>8.33</v>
      </c>
    </row>
    <row r="154" spans="1:5" x14ac:dyDescent="0.25">
      <c r="A154" s="22" t="s">
        <v>137</v>
      </c>
      <c r="B154" s="17" t="s">
        <v>138</v>
      </c>
      <c r="C154" s="17" t="s">
        <v>10</v>
      </c>
      <c r="D154" s="23">
        <v>7.1</v>
      </c>
      <c r="E154" s="23">
        <v>10.6</v>
      </c>
    </row>
    <row r="155" spans="1:5" ht="36" x14ac:dyDescent="0.25">
      <c r="A155" s="22" t="s">
        <v>139</v>
      </c>
      <c r="B155" s="17" t="s">
        <v>138</v>
      </c>
      <c r="C155" s="17" t="s">
        <v>30</v>
      </c>
      <c r="D155" s="23">
        <v>7.1</v>
      </c>
      <c r="E155" s="23">
        <v>10.6</v>
      </c>
    </row>
    <row r="156" spans="1:5" ht="72" x14ac:dyDescent="0.25">
      <c r="A156" s="22" t="s">
        <v>141</v>
      </c>
      <c r="B156" s="17" t="s">
        <v>142</v>
      </c>
      <c r="C156" s="17" t="s">
        <v>10</v>
      </c>
      <c r="D156" s="23">
        <v>1411</v>
      </c>
      <c r="E156" s="23">
        <v>2116.5</v>
      </c>
    </row>
    <row r="157" spans="1:5" ht="36" x14ac:dyDescent="0.25">
      <c r="A157" s="22" t="s">
        <v>139</v>
      </c>
      <c r="B157" s="17" t="s">
        <v>142</v>
      </c>
      <c r="C157" s="17" t="s">
        <v>140</v>
      </c>
      <c r="D157" s="23">
        <v>1411</v>
      </c>
      <c r="E157" s="23">
        <v>2116.5</v>
      </c>
    </row>
    <row r="158" spans="1:5" ht="24" x14ac:dyDescent="0.25">
      <c r="A158" s="22" t="s">
        <v>143</v>
      </c>
      <c r="B158" s="17" t="s">
        <v>144</v>
      </c>
      <c r="C158" s="17" t="s">
        <v>10</v>
      </c>
      <c r="D158" s="23">
        <v>0</v>
      </c>
      <c r="E158" s="23">
        <v>0</v>
      </c>
    </row>
    <row r="159" spans="1:5" ht="36" x14ac:dyDescent="0.25">
      <c r="A159" s="22" t="s">
        <v>145</v>
      </c>
      <c r="B159" s="17" t="s">
        <v>146</v>
      </c>
      <c r="C159" s="17" t="s">
        <v>10</v>
      </c>
      <c r="D159" s="23">
        <v>0</v>
      </c>
      <c r="E159" s="23">
        <v>0</v>
      </c>
    </row>
    <row r="160" spans="1:5" ht="36" x14ac:dyDescent="0.25">
      <c r="A160" s="22" t="s">
        <v>147</v>
      </c>
      <c r="B160" s="17" t="s">
        <v>148</v>
      </c>
      <c r="C160" s="17" t="s">
        <v>10</v>
      </c>
      <c r="D160" s="23">
        <v>0</v>
      </c>
      <c r="E160" s="23">
        <v>0</v>
      </c>
    </row>
    <row r="161" spans="1:5" ht="36" x14ac:dyDescent="0.25">
      <c r="A161" s="22" t="s">
        <v>139</v>
      </c>
      <c r="B161" s="17" t="s">
        <v>148</v>
      </c>
      <c r="C161" s="17" t="s">
        <v>140</v>
      </c>
      <c r="D161" s="23">
        <v>0</v>
      </c>
      <c r="E161" s="23">
        <v>0</v>
      </c>
    </row>
    <row r="162" spans="1:5" ht="48" x14ac:dyDescent="0.25">
      <c r="A162" s="22" t="s">
        <v>149</v>
      </c>
      <c r="B162" s="17" t="s">
        <v>150</v>
      </c>
      <c r="C162" s="17" t="s">
        <v>10</v>
      </c>
      <c r="D162" s="23">
        <v>0</v>
      </c>
      <c r="E162" s="23">
        <v>0</v>
      </c>
    </row>
    <row r="163" spans="1:5" ht="36" x14ac:dyDescent="0.25">
      <c r="A163" s="22" t="s">
        <v>139</v>
      </c>
      <c r="B163" s="17" t="s">
        <v>150</v>
      </c>
      <c r="C163" s="17" t="s">
        <v>140</v>
      </c>
      <c r="D163" s="23">
        <v>0</v>
      </c>
      <c r="E163" s="23">
        <v>0</v>
      </c>
    </row>
    <row r="164" spans="1:5" ht="36" x14ac:dyDescent="0.25">
      <c r="A164" s="27" t="s">
        <v>151</v>
      </c>
      <c r="B164" s="28" t="s">
        <v>152</v>
      </c>
      <c r="C164" s="28" t="s">
        <v>10</v>
      </c>
      <c r="D164" s="29">
        <v>125</v>
      </c>
      <c r="E164" s="29">
        <v>140</v>
      </c>
    </row>
    <row r="165" spans="1:5" x14ac:dyDescent="0.25">
      <c r="A165" s="22" t="s">
        <v>39</v>
      </c>
      <c r="B165" s="17" t="s">
        <v>153</v>
      </c>
      <c r="C165" s="17" t="s">
        <v>10</v>
      </c>
      <c r="D165" s="23">
        <v>125</v>
      </c>
      <c r="E165" s="23">
        <v>140</v>
      </c>
    </row>
    <row r="166" spans="1:5" ht="24" x14ac:dyDescent="0.25">
      <c r="A166" s="22" t="s">
        <v>89</v>
      </c>
      <c r="B166" s="17" t="s">
        <v>154</v>
      </c>
      <c r="C166" s="17" t="s">
        <v>10</v>
      </c>
      <c r="D166" s="23">
        <v>125</v>
      </c>
      <c r="E166" s="23">
        <v>140</v>
      </c>
    </row>
    <row r="167" spans="1:5" ht="24" x14ac:dyDescent="0.25">
      <c r="A167" s="22" t="s">
        <v>29</v>
      </c>
      <c r="B167" s="17" t="s">
        <v>154</v>
      </c>
      <c r="C167" s="17" t="s">
        <v>30</v>
      </c>
      <c r="D167" s="23">
        <v>80</v>
      </c>
      <c r="E167" s="23">
        <v>80</v>
      </c>
    </row>
    <row r="168" spans="1:5" x14ac:dyDescent="0.25">
      <c r="A168" s="22" t="s">
        <v>47</v>
      </c>
      <c r="B168" s="17" t="s">
        <v>154</v>
      </c>
      <c r="C168" s="17" t="s">
        <v>48</v>
      </c>
      <c r="D168" s="23">
        <v>45</v>
      </c>
      <c r="E168" s="23">
        <v>60</v>
      </c>
    </row>
    <row r="169" spans="1:5" ht="24" x14ac:dyDescent="0.25">
      <c r="A169" s="27" t="s">
        <v>155</v>
      </c>
      <c r="B169" s="28" t="s">
        <v>156</v>
      </c>
      <c r="C169" s="28" t="s">
        <v>10</v>
      </c>
      <c r="D169" s="29">
        <f>SUM(D170+D174+D178+D182+D196+D211+D221+D227)</f>
        <v>39138.250000000007</v>
      </c>
      <c r="E169" s="29">
        <f>SUM(E170+E174+E178+E182+E196+E211+E221+E227)</f>
        <v>39573.58</v>
      </c>
    </row>
    <row r="170" spans="1:5" ht="24" x14ac:dyDescent="0.25">
      <c r="A170" s="22" t="s">
        <v>157</v>
      </c>
      <c r="B170" s="17" t="s">
        <v>158</v>
      </c>
      <c r="C170" s="17" t="s">
        <v>10</v>
      </c>
      <c r="D170" s="23">
        <v>100</v>
      </c>
      <c r="E170" s="23">
        <v>100</v>
      </c>
    </row>
    <row r="171" spans="1:5" x14ac:dyDescent="0.25">
      <c r="A171" s="22" t="s">
        <v>39</v>
      </c>
      <c r="B171" s="17" t="s">
        <v>159</v>
      </c>
      <c r="C171" s="17" t="s">
        <v>10</v>
      </c>
      <c r="D171" s="23">
        <v>100</v>
      </c>
      <c r="E171" s="23">
        <v>100</v>
      </c>
    </row>
    <row r="172" spans="1:5" x14ac:dyDescent="0.25">
      <c r="A172" s="22" t="s">
        <v>160</v>
      </c>
      <c r="B172" s="17" t="s">
        <v>161</v>
      </c>
      <c r="C172" s="17" t="s">
        <v>10</v>
      </c>
      <c r="D172" s="23">
        <v>100</v>
      </c>
      <c r="E172" s="23">
        <v>100</v>
      </c>
    </row>
    <row r="173" spans="1:5" ht="24" x14ac:dyDescent="0.25">
      <c r="A173" s="22" t="s">
        <v>29</v>
      </c>
      <c r="B173" s="17" t="s">
        <v>161</v>
      </c>
      <c r="C173" s="17" t="s">
        <v>30</v>
      </c>
      <c r="D173" s="23">
        <v>100</v>
      </c>
      <c r="E173" s="23">
        <v>100</v>
      </c>
    </row>
    <row r="174" spans="1:5" ht="24" x14ac:dyDescent="0.25">
      <c r="A174" s="22" t="s">
        <v>162</v>
      </c>
      <c r="B174" s="17" t="s">
        <v>163</v>
      </c>
      <c r="C174" s="17" t="s">
        <v>10</v>
      </c>
      <c r="D174" s="23">
        <v>100</v>
      </c>
      <c r="E174" s="23">
        <v>100</v>
      </c>
    </row>
    <row r="175" spans="1:5" x14ac:dyDescent="0.25">
      <c r="A175" s="22" t="s">
        <v>39</v>
      </c>
      <c r="B175" s="17" t="s">
        <v>164</v>
      </c>
      <c r="C175" s="17" t="s">
        <v>10</v>
      </c>
      <c r="D175" s="23">
        <v>100</v>
      </c>
      <c r="E175" s="23">
        <v>100</v>
      </c>
    </row>
    <row r="176" spans="1:5" x14ac:dyDescent="0.25">
      <c r="A176" s="22" t="s">
        <v>160</v>
      </c>
      <c r="B176" s="17" t="s">
        <v>165</v>
      </c>
      <c r="C176" s="17" t="s">
        <v>10</v>
      </c>
      <c r="D176" s="23">
        <v>100</v>
      </c>
      <c r="E176" s="23">
        <v>100</v>
      </c>
    </row>
    <row r="177" spans="1:7" ht="24" x14ac:dyDescent="0.25">
      <c r="A177" s="22" t="s">
        <v>29</v>
      </c>
      <c r="B177" s="17" t="s">
        <v>165</v>
      </c>
      <c r="C177" s="17" t="s">
        <v>30</v>
      </c>
      <c r="D177" s="23">
        <v>100</v>
      </c>
      <c r="E177" s="23">
        <v>100</v>
      </c>
    </row>
    <row r="178" spans="1:7" ht="36" x14ac:dyDescent="0.25">
      <c r="A178" s="22" t="s">
        <v>166</v>
      </c>
      <c r="B178" s="17" t="s">
        <v>167</v>
      </c>
      <c r="C178" s="17" t="s">
        <v>10</v>
      </c>
      <c r="D178" s="23">
        <v>75</v>
      </c>
      <c r="E178" s="23">
        <v>75</v>
      </c>
    </row>
    <row r="179" spans="1:7" x14ac:dyDescent="0.25">
      <c r="A179" s="22" t="s">
        <v>39</v>
      </c>
      <c r="B179" s="17" t="s">
        <v>168</v>
      </c>
      <c r="C179" s="17" t="s">
        <v>10</v>
      </c>
      <c r="D179" s="23">
        <v>75</v>
      </c>
      <c r="E179" s="23">
        <v>75</v>
      </c>
    </row>
    <row r="180" spans="1:7" x14ac:dyDescent="0.25">
      <c r="A180" s="22" t="s">
        <v>160</v>
      </c>
      <c r="B180" s="17" t="s">
        <v>169</v>
      </c>
      <c r="C180" s="17" t="s">
        <v>10</v>
      </c>
      <c r="D180" s="23">
        <v>75</v>
      </c>
      <c r="E180" s="23">
        <v>75</v>
      </c>
    </row>
    <row r="181" spans="1:7" ht="24" x14ac:dyDescent="0.25">
      <c r="A181" s="22" t="s">
        <v>29</v>
      </c>
      <c r="B181" s="17" t="s">
        <v>169</v>
      </c>
      <c r="C181" s="17" t="s">
        <v>30</v>
      </c>
      <c r="D181" s="23">
        <v>75</v>
      </c>
      <c r="E181" s="23">
        <v>75</v>
      </c>
    </row>
    <row r="182" spans="1:7" ht="24" x14ac:dyDescent="0.25">
      <c r="A182" s="22" t="s">
        <v>170</v>
      </c>
      <c r="B182" s="17" t="s">
        <v>171</v>
      </c>
      <c r="C182" s="17" t="s">
        <v>10</v>
      </c>
      <c r="D182" s="23">
        <f>SUM(D183)</f>
        <v>4379.2</v>
      </c>
      <c r="E182" s="23">
        <f>SUM(E183)</f>
        <v>4382.5999999999995</v>
      </c>
    </row>
    <row r="183" spans="1:7" ht="24" x14ac:dyDescent="0.25">
      <c r="A183" s="22" t="s">
        <v>25</v>
      </c>
      <c r="B183" s="17" t="s">
        <v>172</v>
      </c>
      <c r="C183" s="17" t="s">
        <v>10</v>
      </c>
      <c r="D183" s="23">
        <f>SUM(D184+D186+D189+D193)</f>
        <v>4379.2</v>
      </c>
      <c r="E183" s="23">
        <f>SUM(E184+E186+E189+E193)</f>
        <v>4382.5999999999995</v>
      </c>
    </row>
    <row r="184" spans="1:7" ht="24" x14ac:dyDescent="0.25">
      <c r="A184" s="22" t="s">
        <v>27</v>
      </c>
      <c r="B184" s="17" t="s">
        <v>173</v>
      </c>
      <c r="C184" s="17" t="s">
        <v>10</v>
      </c>
      <c r="D184" s="23">
        <v>379.8</v>
      </c>
      <c r="E184" s="23">
        <v>379.8</v>
      </c>
    </row>
    <row r="185" spans="1:7" ht="24" x14ac:dyDescent="0.25">
      <c r="A185" s="22" t="s">
        <v>29</v>
      </c>
      <c r="B185" s="17" t="s">
        <v>173</v>
      </c>
      <c r="C185" s="17" t="s">
        <v>30</v>
      </c>
      <c r="D185" s="23">
        <v>379.8</v>
      </c>
      <c r="E185" s="23">
        <v>379.8</v>
      </c>
    </row>
    <row r="186" spans="1:7" ht="36" x14ac:dyDescent="0.25">
      <c r="A186" s="22" t="s">
        <v>31</v>
      </c>
      <c r="B186" s="17" t="s">
        <v>174</v>
      </c>
      <c r="C186" s="17" t="s">
        <v>10</v>
      </c>
      <c r="D186" s="23">
        <f>SUM(D187+D188)</f>
        <v>283.72000000000003</v>
      </c>
      <c r="E186" s="23">
        <f>SUM(E187+E188)</f>
        <v>283.72000000000003</v>
      </c>
    </row>
    <row r="187" spans="1:7" ht="77.25" x14ac:dyDescent="0.25">
      <c r="A187" s="8" t="s">
        <v>19</v>
      </c>
      <c r="B187" s="12" t="s">
        <v>174</v>
      </c>
      <c r="C187" s="12" t="s">
        <v>20</v>
      </c>
      <c r="D187" s="23">
        <v>277</v>
      </c>
      <c r="E187" s="23">
        <v>277</v>
      </c>
      <c r="F187">
        <v>277</v>
      </c>
      <c r="G187">
        <v>277</v>
      </c>
    </row>
    <row r="188" spans="1:7" x14ac:dyDescent="0.25">
      <c r="A188" s="22" t="s">
        <v>33</v>
      </c>
      <c r="B188" s="17" t="s">
        <v>174</v>
      </c>
      <c r="C188" s="17" t="s">
        <v>34</v>
      </c>
      <c r="D188" s="23">
        <v>6.72</v>
      </c>
      <c r="E188" s="23">
        <v>6.72</v>
      </c>
    </row>
    <row r="189" spans="1:7" ht="24" x14ac:dyDescent="0.25">
      <c r="A189" s="22" t="s">
        <v>35</v>
      </c>
      <c r="B189" s="17" t="s">
        <v>175</v>
      </c>
      <c r="C189" s="17" t="s">
        <v>10</v>
      </c>
      <c r="D189" s="23">
        <v>3655.88</v>
      </c>
      <c r="E189" s="23">
        <v>3655.88</v>
      </c>
    </row>
    <row r="190" spans="1:7" ht="60" x14ac:dyDescent="0.25">
      <c r="A190" s="22" t="s">
        <v>19</v>
      </c>
      <c r="B190" s="17" t="s">
        <v>175</v>
      </c>
      <c r="C190" s="17" t="s">
        <v>20</v>
      </c>
      <c r="D190" s="23">
        <v>2658.3</v>
      </c>
      <c r="E190" s="23">
        <v>2658.3</v>
      </c>
    </row>
    <row r="191" spans="1:7" ht="24" x14ac:dyDescent="0.25">
      <c r="A191" s="22" t="s">
        <v>29</v>
      </c>
      <c r="B191" s="17" t="s">
        <v>175</v>
      </c>
      <c r="C191" s="17" t="s">
        <v>30</v>
      </c>
      <c r="D191" s="23">
        <v>995.9</v>
      </c>
      <c r="E191" s="23">
        <v>995.9</v>
      </c>
    </row>
    <row r="192" spans="1:7" x14ac:dyDescent="0.25">
      <c r="A192" s="22" t="s">
        <v>33</v>
      </c>
      <c r="B192" s="17" t="s">
        <v>175</v>
      </c>
      <c r="C192" s="17" t="s">
        <v>34</v>
      </c>
      <c r="D192" s="23">
        <v>1.68</v>
      </c>
      <c r="E192" s="23">
        <v>1.68</v>
      </c>
    </row>
    <row r="193" spans="1:7" ht="36" x14ac:dyDescent="0.25">
      <c r="A193" s="22" t="s">
        <v>37</v>
      </c>
      <c r="B193" s="17" t="s">
        <v>176</v>
      </c>
      <c r="C193" s="17" t="s">
        <v>10</v>
      </c>
      <c r="D193" s="23">
        <v>59.8</v>
      </c>
      <c r="E193" s="23">
        <v>63.2</v>
      </c>
    </row>
    <row r="194" spans="1:7" ht="60" x14ac:dyDescent="0.25">
      <c r="A194" s="22" t="s">
        <v>19</v>
      </c>
      <c r="B194" s="17" t="s">
        <v>176</v>
      </c>
      <c r="C194" s="17" t="s">
        <v>20</v>
      </c>
      <c r="D194" s="23">
        <v>5.5</v>
      </c>
      <c r="E194" s="23">
        <v>5.5</v>
      </c>
    </row>
    <row r="195" spans="1:7" ht="24" x14ac:dyDescent="0.25">
      <c r="A195" s="22" t="s">
        <v>29</v>
      </c>
      <c r="B195" s="17" t="s">
        <v>176</v>
      </c>
      <c r="C195" s="17" t="s">
        <v>30</v>
      </c>
      <c r="D195" s="23">
        <v>54.3</v>
      </c>
      <c r="E195" s="23">
        <v>57.7</v>
      </c>
    </row>
    <row r="196" spans="1:7" ht="36" x14ac:dyDescent="0.25">
      <c r="A196" s="22" t="s">
        <v>177</v>
      </c>
      <c r="B196" s="17" t="s">
        <v>178</v>
      </c>
      <c r="C196" s="17" t="s">
        <v>10</v>
      </c>
      <c r="D196" s="23">
        <f>SUM(D197+D208)</f>
        <v>22077.040000000001</v>
      </c>
      <c r="E196" s="23">
        <f>SUM(E197+E208)</f>
        <v>22368.54</v>
      </c>
    </row>
    <row r="197" spans="1:7" ht="24" x14ac:dyDescent="0.25">
      <c r="A197" s="22" t="s">
        <v>25</v>
      </c>
      <c r="B197" s="17" t="s">
        <v>179</v>
      </c>
      <c r="C197" s="17" t="s">
        <v>10</v>
      </c>
      <c r="D197" s="23">
        <f>SUM(D198+D200+D202+D205)</f>
        <v>22077.040000000001</v>
      </c>
      <c r="E197" s="23">
        <f>SUM(E198+E200+E202+E205)</f>
        <v>22368.54</v>
      </c>
    </row>
    <row r="198" spans="1:7" ht="24" x14ac:dyDescent="0.25">
      <c r="A198" s="22" t="s">
        <v>27</v>
      </c>
      <c r="B198" s="17" t="s">
        <v>180</v>
      </c>
      <c r="C198" s="17" t="s">
        <v>10</v>
      </c>
      <c r="D198" s="23">
        <f>SUM(D199)</f>
        <v>1066.04</v>
      </c>
      <c r="E198" s="23">
        <f>SUM(E199)</f>
        <v>1162.1400000000001</v>
      </c>
    </row>
    <row r="199" spans="1:7" ht="24" x14ac:dyDescent="0.25">
      <c r="A199" s="22" t="s">
        <v>29</v>
      </c>
      <c r="B199" s="17" t="s">
        <v>180</v>
      </c>
      <c r="C199" s="17" t="s">
        <v>30</v>
      </c>
      <c r="D199" s="23">
        <v>1066.04</v>
      </c>
      <c r="E199" s="23">
        <v>1162.1400000000001</v>
      </c>
    </row>
    <row r="200" spans="1:7" ht="36" x14ac:dyDescent="0.25">
      <c r="A200" s="22" t="s">
        <v>31</v>
      </c>
      <c r="B200" s="17" t="s">
        <v>181</v>
      </c>
      <c r="C200" s="17" t="s">
        <v>10</v>
      </c>
      <c r="D200" s="23">
        <f>SUM(D201)</f>
        <v>9729.4</v>
      </c>
      <c r="E200" s="23">
        <f>SUM(E201)</f>
        <v>9729.4</v>
      </c>
    </row>
    <row r="201" spans="1:7" ht="60" x14ac:dyDescent="0.25">
      <c r="A201" s="22" t="s">
        <v>19</v>
      </c>
      <c r="B201" s="17" t="s">
        <v>181</v>
      </c>
      <c r="C201" s="17" t="s">
        <v>20</v>
      </c>
      <c r="D201" s="23">
        <v>9729.4</v>
      </c>
      <c r="E201" s="23">
        <v>9729.4</v>
      </c>
      <c r="F201">
        <v>1729.4</v>
      </c>
      <c r="G201">
        <v>1729.4</v>
      </c>
    </row>
    <row r="202" spans="1:7" ht="24" x14ac:dyDescent="0.25">
      <c r="A202" s="22" t="s">
        <v>35</v>
      </c>
      <c r="B202" s="17" t="s">
        <v>182</v>
      </c>
      <c r="C202" s="17" t="s">
        <v>10</v>
      </c>
      <c r="D202" s="23">
        <v>11238.1</v>
      </c>
      <c r="E202" s="23">
        <v>11431.6</v>
      </c>
    </row>
    <row r="203" spans="1:7" ht="60" x14ac:dyDescent="0.25">
      <c r="A203" s="22" t="s">
        <v>19</v>
      </c>
      <c r="B203" s="17" t="s">
        <v>182</v>
      </c>
      <c r="C203" s="17" t="s">
        <v>20</v>
      </c>
      <c r="D203" s="23">
        <v>8698.2999999999993</v>
      </c>
      <c r="E203" s="23">
        <v>8698.2999999999993</v>
      </c>
    </row>
    <row r="204" spans="1:7" ht="24" x14ac:dyDescent="0.25">
      <c r="A204" s="22" t="s">
        <v>29</v>
      </c>
      <c r="B204" s="17" t="s">
        <v>182</v>
      </c>
      <c r="C204" s="17" t="s">
        <v>30</v>
      </c>
      <c r="D204" s="23">
        <v>2539.8000000000002</v>
      </c>
      <c r="E204" s="23">
        <v>2733.3</v>
      </c>
    </row>
    <row r="205" spans="1:7" ht="36" x14ac:dyDescent="0.25">
      <c r="A205" s="22" t="s">
        <v>37</v>
      </c>
      <c r="B205" s="17" t="s">
        <v>183</v>
      </c>
      <c r="C205" s="17" t="s">
        <v>10</v>
      </c>
      <c r="D205" s="23">
        <v>43.5</v>
      </c>
      <c r="E205" s="23">
        <v>45.4</v>
      </c>
    </row>
    <row r="206" spans="1:7" ht="60" x14ac:dyDescent="0.25">
      <c r="A206" s="22" t="s">
        <v>19</v>
      </c>
      <c r="B206" s="17" t="s">
        <v>183</v>
      </c>
      <c r="C206" s="17" t="s">
        <v>20</v>
      </c>
      <c r="D206" s="23">
        <v>5</v>
      </c>
      <c r="E206" s="23">
        <v>5</v>
      </c>
    </row>
    <row r="207" spans="1:7" ht="24" x14ac:dyDescent="0.25">
      <c r="A207" s="22" t="s">
        <v>29</v>
      </c>
      <c r="B207" s="17" t="s">
        <v>183</v>
      </c>
      <c r="C207" s="17" t="s">
        <v>30</v>
      </c>
      <c r="D207" s="23">
        <v>38.5</v>
      </c>
      <c r="E207" s="23">
        <v>40.4</v>
      </c>
    </row>
    <row r="208" spans="1:7" x14ac:dyDescent="0.25">
      <c r="A208" s="22" t="s">
        <v>39</v>
      </c>
      <c r="B208" s="17" t="s">
        <v>184</v>
      </c>
      <c r="C208" s="17" t="s">
        <v>10</v>
      </c>
      <c r="D208" s="23">
        <v>0</v>
      </c>
      <c r="E208" s="23">
        <v>0</v>
      </c>
    </row>
    <row r="209" spans="1:7" ht="24" x14ac:dyDescent="0.25">
      <c r="A209" s="22" t="s">
        <v>185</v>
      </c>
      <c r="B209" s="17" t="s">
        <v>186</v>
      </c>
      <c r="C209" s="17" t="s">
        <v>10</v>
      </c>
      <c r="D209" s="23">
        <v>0</v>
      </c>
      <c r="E209" s="23">
        <v>0</v>
      </c>
    </row>
    <row r="210" spans="1:7" ht="24" x14ac:dyDescent="0.25">
      <c r="A210" s="22" t="s">
        <v>29</v>
      </c>
      <c r="B210" s="17" t="s">
        <v>186</v>
      </c>
      <c r="C210" s="17" t="s">
        <v>30</v>
      </c>
      <c r="D210" s="23">
        <v>0</v>
      </c>
      <c r="E210" s="23">
        <v>0</v>
      </c>
    </row>
    <row r="211" spans="1:7" ht="36" x14ac:dyDescent="0.25">
      <c r="A211" s="22" t="s">
        <v>187</v>
      </c>
      <c r="B211" s="17" t="s">
        <v>188</v>
      </c>
      <c r="C211" s="17" t="s">
        <v>10</v>
      </c>
      <c r="D211" s="23">
        <f>SUM(D212)</f>
        <v>7262.8</v>
      </c>
      <c r="E211" s="23">
        <f>SUM(E212)</f>
        <v>7400.5</v>
      </c>
    </row>
    <row r="212" spans="1:7" ht="24" x14ac:dyDescent="0.25">
      <c r="A212" s="22" t="s">
        <v>25</v>
      </c>
      <c r="B212" s="17" t="s">
        <v>189</v>
      </c>
      <c r="C212" s="17" t="s">
        <v>10</v>
      </c>
      <c r="D212" s="23">
        <f>SUM(D213+D216+D218)</f>
        <v>7262.8</v>
      </c>
      <c r="E212" s="23">
        <f>SUM(E213+E216+E218)</f>
        <v>7400.5</v>
      </c>
    </row>
    <row r="213" spans="1:7" ht="24" x14ac:dyDescent="0.25">
      <c r="A213" s="22" t="s">
        <v>27</v>
      </c>
      <c r="B213" s="17" t="s">
        <v>190</v>
      </c>
      <c r="C213" s="17" t="s">
        <v>10</v>
      </c>
      <c r="D213" s="23">
        <v>1527.5</v>
      </c>
      <c r="E213" s="23">
        <v>1665.2</v>
      </c>
    </row>
    <row r="214" spans="1:7" ht="60" x14ac:dyDescent="0.25">
      <c r="A214" s="22" t="s">
        <v>19</v>
      </c>
      <c r="B214" s="17" t="s">
        <v>190</v>
      </c>
      <c r="C214" s="17" t="s">
        <v>20</v>
      </c>
      <c r="D214" s="23">
        <v>13</v>
      </c>
      <c r="E214" s="23">
        <v>13</v>
      </c>
    </row>
    <row r="215" spans="1:7" ht="24" x14ac:dyDescent="0.25">
      <c r="A215" s="22" t="s">
        <v>29</v>
      </c>
      <c r="B215" s="17" t="s">
        <v>190</v>
      </c>
      <c r="C215" s="17" t="s">
        <v>30</v>
      </c>
      <c r="D215" s="23">
        <v>1514.5</v>
      </c>
      <c r="E215" s="23">
        <v>1652.2</v>
      </c>
    </row>
    <row r="216" spans="1:7" ht="36.75" x14ac:dyDescent="0.25">
      <c r="A216" s="9" t="s">
        <v>31</v>
      </c>
      <c r="B216" s="10" t="s">
        <v>500</v>
      </c>
      <c r="C216" s="10" t="s">
        <v>10</v>
      </c>
      <c r="D216" s="11">
        <f>SUM(D217)</f>
        <v>311.5</v>
      </c>
      <c r="E216" s="11">
        <f>SUM(E217)</f>
        <v>311.5</v>
      </c>
    </row>
    <row r="217" spans="1:7" ht="60.75" x14ac:dyDescent="0.25">
      <c r="A217" s="9" t="s">
        <v>19</v>
      </c>
      <c r="B217" s="10" t="s">
        <v>500</v>
      </c>
      <c r="C217" s="10" t="s">
        <v>20</v>
      </c>
      <c r="D217" s="11">
        <v>311.5</v>
      </c>
      <c r="E217" s="11">
        <v>311.5</v>
      </c>
      <c r="F217">
        <v>311.5</v>
      </c>
      <c r="G217">
        <v>311.5</v>
      </c>
    </row>
    <row r="218" spans="1:7" ht="24" x14ac:dyDescent="0.25">
      <c r="A218" s="22" t="s">
        <v>35</v>
      </c>
      <c r="B218" s="17" t="s">
        <v>191</v>
      </c>
      <c r="C218" s="17" t="s">
        <v>10</v>
      </c>
      <c r="D218" s="23">
        <v>5423.8</v>
      </c>
      <c r="E218" s="23">
        <v>5423.8</v>
      </c>
    </row>
    <row r="219" spans="1:7" ht="60" x14ac:dyDescent="0.25">
      <c r="A219" s="22" t="s">
        <v>19</v>
      </c>
      <c r="B219" s="17" t="s">
        <v>191</v>
      </c>
      <c r="C219" s="17" t="s">
        <v>20</v>
      </c>
      <c r="D219" s="23">
        <v>5161.8</v>
      </c>
      <c r="E219" s="23">
        <v>5161.8</v>
      </c>
    </row>
    <row r="220" spans="1:7" ht="24" x14ac:dyDescent="0.25">
      <c r="A220" s="22" t="s">
        <v>29</v>
      </c>
      <c r="B220" s="17" t="s">
        <v>191</v>
      </c>
      <c r="C220" s="17" t="s">
        <v>30</v>
      </c>
      <c r="D220" s="23">
        <v>262</v>
      </c>
      <c r="E220" s="23">
        <v>262</v>
      </c>
    </row>
    <row r="221" spans="1:7" ht="48" x14ac:dyDescent="0.25">
      <c r="A221" s="22" t="s">
        <v>192</v>
      </c>
      <c r="B221" s="17" t="s">
        <v>193</v>
      </c>
      <c r="C221" s="17" t="s">
        <v>10</v>
      </c>
      <c r="D221" s="23">
        <v>5013.3</v>
      </c>
      <c r="E221" s="23">
        <v>5013.3</v>
      </c>
    </row>
    <row r="222" spans="1:7" ht="24" x14ac:dyDescent="0.25">
      <c r="A222" s="22" t="s">
        <v>25</v>
      </c>
      <c r="B222" s="17" t="s">
        <v>194</v>
      </c>
      <c r="C222" s="17" t="s">
        <v>10</v>
      </c>
      <c r="D222" s="23">
        <v>5013.3</v>
      </c>
      <c r="E222" s="23">
        <v>5013.3</v>
      </c>
    </row>
    <row r="223" spans="1:7" ht="24" x14ac:dyDescent="0.25">
      <c r="A223" s="22" t="s">
        <v>27</v>
      </c>
      <c r="B223" s="17" t="s">
        <v>195</v>
      </c>
      <c r="C223" s="17" t="s">
        <v>10</v>
      </c>
      <c r="D223" s="23">
        <v>232.3</v>
      </c>
      <c r="E223" s="23">
        <v>232.3</v>
      </c>
    </row>
    <row r="224" spans="1:7" ht="24" x14ac:dyDescent="0.25">
      <c r="A224" s="22" t="s">
        <v>29</v>
      </c>
      <c r="B224" s="17" t="s">
        <v>195</v>
      </c>
      <c r="C224" s="17" t="s">
        <v>30</v>
      </c>
      <c r="D224" s="23">
        <v>232.3</v>
      </c>
      <c r="E224" s="23">
        <v>232.3</v>
      </c>
    </row>
    <row r="225" spans="1:5" ht="24" x14ac:dyDescent="0.25">
      <c r="A225" s="22" t="s">
        <v>35</v>
      </c>
      <c r="B225" s="17" t="s">
        <v>196</v>
      </c>
      <c r="C225" s="17" t="s">
        <v>10</v>
      </c>
      <c r="D225" s="23">
        <v>4781</v>
      </c>
      <c r="E225" s="23">
        <v>4781</v>
      </c>
    </row>
    <row r="226" spans="1:5" ht="60" x14ac:dyDescent="0.25">
      <c r="A226" s="22" t="s">
        <v>19</v>
      </c>
      <c r="B226" s="17" t="s">
        <v>196</v>
      </c>
      <c r="C226" s="17" t="s">
        <v>20</v>
      </c>
      <c r="D226" s="23">
        <v>4781</v>
      </c>
      <c r="E226" s="23">
        <v>4781</v>
      </c>
    </row>
    <row r="227" spans="1:5" x14ac:dyDescent="0.25">
      <c r="A227" s="22" t="s">
        <v>105</v>
      </c>
      <c r="B227" s="17" t="s">
        <v>197</v>
      </c>
      <c r="C227" s="17" t="s">
        <v>10</v>
      </c>
      <c r="D227" s="23">
        <f>SUM(D228+D229+D230)</f>
        <v>130.91</v>
      </c>
      <c r="E227" s="23">
        <f>SUM(E228+E229+E230)</f>
        <v>133.63999999999999</v>
      </c>
    </row>
    <row r="228" spans="1:5" ht="48" x14ac:dyDescent="0.25">
      <c r="A228" s="22" t="s">
        <v>107</v>
      </c>
      <c r="B228" s="17" t="s">
        <v>198</v>
      </c>
      <c r="C228" s="17" t="s">
        <v>10</v>
      </c>
      <c r="D228" s="23">
        <v>57.2</v>
      </c>
      <c r="E228" s="23">
        <v>57.2</v>
      </c>
    </row>
    <row r="229" spans="1:5" ht="36" x14ac:dyDescent="0.25">
      <c r="A229" s="22" t="s">
        <v>113</v>
      </c>
      <c r="B229" s="17" t="s">
        <v>199</v>
      </c>
      <c r="C229" s="17" t="s">
        <v>10</v>
      </c>
      <c r="D229" s="23">
        <v>0.57999999999999996</v>
      </c>
      <c r="E229" s="23">
        <v>0.57999999999999996</v>
      </c>
    </row>
    <row r="230" spans="1:5" x14ac:dyDescent="0.25">
      <c r="A230" s="22" t="s">
        <v>200</v>
      </c>
      <c r="B230" s="17" t="s">
        <v>201</v>
      </c>
      <c r="C230" s="17" t="s">
        <v>10</v>
      </c>
      <c r="D230" s="23">
        <f>SUM(D231)</f>
        <v>73.13</v>
      </c>
      <c r="E230" s="23">
        <f>SUM(E231)</f>
        <v>75.86</v>
      </c>
    </row>
    <row r="231" spans="1:5" ht="24" x14ac:dyDescent="0.25">
      <c r="A231" s="22" t="s">
        <v>29</v>
      </c>
      <c r="B231" s="17" t="s">
        <v>201</v>
      </c>
      <c r="C231" s="17" t="s">
        <v>30</v>
      </c>
      <c r="D231" s="23">
        <v>73.13</v>
      </c>
      <c r="E231" s="23">
        <v>75.86</v>
      </c>
    </row>
    <row r="232" spans="1:5" ht="60" x14ac:dyDescent="0.25">
      <c r="A232" s="22" t="s">
        <v>133</v>
      </c>
      <c r="B232" s="17" t="s">
        <v>202</v>
      </c>
      <c r="C232" s="17" t="s">
        <v>10</v>
      </c>
      <c r="D232" s="23">
        <v>57.2</v>
      </c>
      <c r="E232" s="23">
        <v>57.2</v>
      </c>
    </row>
    <row r="233" spans="1:5" ht="24" x14ac:dyDescent="0.25">
      <c r="A233" s="22" t="s">
        <v>29</v>
      </c>
      <c r="B233" s="17" t="s">
        <v>202</v>
      </c>
      <c r="C233" s="17" t="s">
        <v>30</v>
      </c>
      <c r="D233" s="23">
        <v>57.2</v>
      </c>
      <c r="E233" s="23">
        <v>57.2</v>
      </c>
    </row>
    <row r="234" spans="1:5" ht="60" x14ac:dyDescent="0.25">
      <c r="A234" s="22" t="s">
        <v>135</v>
      </c>
      <c r="B234" s="17" t="s">
        <v>203</v>
      </c>
      <c r="C234" s="17" t="s">
        <v>10</v>
      </c>
      <c r="D234" s="23">
        <v>0.57999999999999996</v>
      </c>
      <c r="E234" s="23">
        <v>0.57999999999999996</v>
      </c>
    </row>
    <row r="235" spans="1:5" ht="24" x14ac:dyDescent="0.25">
      <c r="A235" s="22" t="s">
        <v>29</v>
      </c>
      <c r="B235" s="17" t="s">
        <v>203</v>
      </c>
      <c r="C235" s="17" t="s">
        <v>30</v>
      </c>
      <c r="D235" s="23">
        <v>0.57999999999999996</v>
      </c>
      <c r="E235" s="23">
        <v>0.57999999999999996</v>
      </c>
    </row>
    <row r="236" spans="1:5" ht="48" x14ac:dyDescent="0.25">
      <c r="A236" s="27" t="s">
        <v>204</v>
      </c>
      <c r="B236" s="28" t="s">
        <v>205</v>
      </c>
      <c r="C236" s="28" t="s">
        <v>10</v>
      </c>
      <c r="D236" s="29">
        <v>70</v>
      </c>
      <c r="E236" s="29">
        <v>70</v>
      </c>
    </row>
    <row r="237" spans="1:5" x14ac:dyDescent="0.25">
      <c r="A237" s="22" t="s">
        <v>39</v>
      </c>
      <c r="B237" s="17" t="s">
        <v>206</v>
      </c>
      <c r="C237" s="17" t="s">
        <v>10</v>
      </c>
      <c r="D237" s="23">
        <v>70</v>
      </c>
      <c r="E237" s="23">
        <v>70</v>
      </c>
    </row>
    <row r="238" spans="1:5" x14ac:dyDescent="0.25">
      <c r="A238" s="22" t="s">
        <v>207</v>
      </c>
      <c r="B238" s="17" t="s">
        <v>208</v>
      </c>
      <c r="C238" s="17" t="s">
        <v>10</v>
      </c>
      <c r="D238" s="23">
        <v>70</v>
      </c>
      <c r="E238" s="23">
        <v>70</v>
      </c>
    </row>
    <row r="239" spans="1:5" ht="24" x14ac:dyDescent="0.25">
      <c r="A239" s="22" t="s">
        <v>29</v>
      </c>
      <c r="B239" s="17" t="s">
        <v>208</v>
      </c>
      <c r="C239" s="17" t="s">
        <v>30</v>
      </c>
      <c r="D239" s="23">
        <v>70</v>
      </c>
      <c r="E239" s="23">
        <v>70</v>
      </c>
    </row>
    <row r="240" spans="1:5" ht="48" x14ac:dyDescent="0.25">
      <c r="A240" s="27" t="s">
        <v>209</v>
      </c>
      <c r="B240" s="28" t="s">
        <v>210</v>
      </c>
      <c r="C240" s="28" t="s">
        <v>10</v>
      </c>
      <c r="D240" s="29">
        <v>50</v>
      </c>
      <c r="E240" s="29">
        <v>50</v>
      </c>
    </row>
    <row r="241" spans="1:7" x14ac:dyDescent="0.25">
      <c r="A241" s="22" t="s">
        <v>39</v>
      </c>
      <c r="B241" s="17" t="s">
        <v>211</v>
      </c>
      <c r="C241" s="17" t="s">
        <v>10</v>
      </c>
      <c r="D241" s="23">
        <v>50</v>
      </c>
      <c r="E241" s="23">
        <v>50</v>
      </c>
    </row>
    <row r="242" spans="1:7" ht="24" x14ac:dyDescent="0.25">
      <c r="A242" s="22" t="s">
        <v>89</v>
      </c>
      <c r="B242" s="17" t="s">
        <v>212</v>
      </c>
      <c r="C242" s="17" t="s">
        <v>10</v>
      </c>
      <c r="D242" s="23">
        <v>50</v>
      </c>
      <c r="E242" s="23">
        <v>50</v>
      </c>
    </row>
    <row r="243" spans="1:7" ht="24" x14ac:dyDescent="0.25">
      <c r="A243" s="22" t="s">
        <v>29</v>
      </c>
      <c r="B243" s="17" t="s">
        <v>212</v>
      </c>
      <c r="C243" s="17" t="s">
        <v>30</v>
      </c>
      <c r="D243" s="23">
        <v>50</v>
      </c>
      <c r="E243" s="23">
        <v>50</v>
      </c>
    </row>
    <row r="244" spans="1:7" ht="24" x14ac:dyDescent="0.25">
      <c r="A244" s="27" t="s">
        <v>213</v>
      </c>
      <c r="B244" s="28" t="s">
        <v>214</v>
      </c>
      <c r="C244" s="28" t="s">
        <v>10</v>
      </c>
      <c r="D244" s="29">
        <f>SUM(D245+D248+D256+D267)</f>
        <v>17520.54</v>
      </c>
      <c r="E244" s="29">
        <f>SUM(E245+E248+E256+E267)</f>
        <v>17764.34</v>
      </c>
    </row>
    <row r="245" spans="1:7" x14ac:dyDescent="0.25">
      <c r="A245" s="22" t="s">
        <v>39</v>
      </c>
      <c r="B245" s="17" t="s">
        <v>215</v>
      </c>
      <c r="C245" s="17" t="s">
        <v>10</v>
      </c>
      <c r="D245" s="23">
        <v>230</v>
      </c>
      <c r="E245" s="23">
        <v>230</v>
      </c>
    </row>
    <row r="246" spans="1:7" x14ac:dyDescent="0.25">
      <c r="A246" s="22" t="s">
        <v>216</v>
      </c>
      <c r="B246" s="17" t="s">
        <v>217</v>
      </c>
      <c r="C246" s="17" t="s">
        <v>10</v>
      </c>
      <c r="D246" s="23">
        <v>230</v>
      </c>
      <c r="E246" s="23">
        <v>230</v>
      </c>
    </row>
    <row r="247" spans="1:7" ht="24" x14ac:dyDescent="0.25">
      <c r="A247" s="22" t="s">
        <v>29</v>
      </c>
      <c r="B247" s="17" t="s">
        <v>217</v>
      </c>
      <c r="C247" s="17" t="s">
        <v>30</v>
      </c>
      <c r="D247" s="23">
        <v>230</v>
      </c>
      <c r="E247" s="23">
        <v>230</v>
      </c>
    </row>
    <row r="248" spans="1:7" ht="48" x14ac:dyDescent="0.25">
      <c r="A248" s="22" t="s">
        <v>218</v>
      </c>
      <c r="B248" s="17" t="s">
        <v>219</v>
      </c>
      <c r="C248" s="17" t="s">
        <v>10</v>
      </c>
      <c r="D248" s="23">
        <f>SUM(D249)</f>
        <v>16367.2</v>
      </c>
      <c r="E248" s="23">
        <f>SUM(E249)</f>
        <v>16611</v>
      </c>
    </row>
    <row r="249" spans="1:7" ht="24" x14ac:dyDescent="0.25">
      <c r="A249" s="22" t="s">
        <v>25</v>
      </c>
      <c r="B249" s="17" t="s">
        <v>220</v>
      </c>
      <c r="C249" s="17" t="s">
        <v>10</v>
      </c>
      <c r="D249" s="23">
        <f>SUM(D250+D252+D254)</f>
        <v>16367.2</v>
      </c>
      <c r="E249" s="23">
        <f>SUM(E250+E252+E254)</f>
        <v>16611</v>
      </c>
    </row>
    <row r="250" spans="1:7" x14ac:dyDescent="0.25">
      <c r="A250" s="22" t="s">
        <v>221</v>
      </c>
      <c r="B250" s="17" t="s">
        <v>222</v>
      </c>
      <c r="C250" s="17" t="s">
        <v>10</v>
      </c>
      <c r="D250" s="23">
        <v>853.5</v>
      </c>
      <c r="E250" s="23">
        <v>853.5</v>
      </c>
    </row>
    <row r="251" spans="1:7" ht="24" x14ac:dyDescent="0.25">
      <c r="A251" s="22" t="s">
        <v>72</v>
      </c>
      <c r="B251" s="17" t="s">
        <v>222</v>
      </c>
      <c r="C251" s="17" t="s">
        <v>73</v>
      </c>
      <c r="D251" s="23">
        <v>853.5</v>
      </c>
      <c r="E251" s="23">
        <v>853.5</v>
      </c>
    </row>
    <row r="252" spans="1:7" ht="36" x14ac:dyDescent="0.25">
      <c r="A252" s="22" t="s">
        <v>31</v>
      </c>
      <c r="B252" s="17" t="s">
        <v>223</v>
      </c>
      <c r="C252" s="17" t="s">
        <v>10</v>
      </c>
      <c r="D252" s="23">
        <f>SUM(D253)</f>
        <v>8451.42</v>
      </c>
      <c r="E252" s="23">
        <f>SUM(E253)</f>
        <v>8451.42</v>
      </c>
    </row>
    <row r="253" spans="1:7" ht="24" x14ac:dyDescent="0.25">
      <c r="A253" s="22" t="s">
        <v>72</v>
      </c>
      <c r="B253" s="17" t="s">
        <v>223</v>
      </c>
      <c r="C253" s="17" t="s">
        <v>73</v>
      </c>
      <c r="D253" s="23">
        <v>8451.42</v>
      </c>
      <c r="E253" s="23">
        <v>8451.42</v>
      </c>
      <c r="F253">
        <v>288.7</v>
      </c>
      <c r="G253">
        <v>288.7</v>
      </c>
    </row>
    <row r="254" spans="1:7" ht="24" x14ac:dyDescent="0.25">
      <c r="A254" s="22" t="s">
        <v>35</v>
      </c>
      <c r="B254" s="17" t="s">
        <v>224</v>
      </c>
      <c r="C254" s="17" t="s">
        <v>10</v>
      </c>
      <c r="D254" s="23">
        <v>7062.28</v>
      </c>
      <c r="E254" s="23">
        <v>7306.08</v>
      </c>
    </row>
    <row r="255" spans="1:7" ht="24" x14ac:dyDescent="0.25">
      <c r="A255" s="22" t="s">
        <v>72</v>
      </c>
      <c r="B255" s="17" t="s">
        <v>224</v>
      </c>
      <c r="C255" s="17" t="s">
        <v>73</v>
      </c>
      <c r="D255" s="23">
        <v>7062.28</v>
      </c>
      <c r="E255" s="23">
        <v>7306.08</v>
      </c>
    </row>
    <row r="256" spans="1:7" x14ac:dyDescent="0.25">
      <c r="A256" s="22" t="s">
        <v>105</v>
      </c>
      <c r="B256" s="17" t="s">
        <v>225</v>
      </c>
      <c r="C256" s="17" t="s">
        <v>10</v>
      </c>
      <c r="D256" s="23">
        <f>SUM(D257+D258+D262)</f>
        <v>173.34</v>
      </c>
      <c r="E256" s="23">
        <f>SUM(E257+E258+E262)</f>
        <v>173.34</v>
      </c>
    </row>
    <row r="257" spans="1:5" ht="24" x14ac:dyDescent="0.25">
      <c r="A257" s="22" t="s">
        <v>111</v>
      </c>
      <c r="B257" s="17" t="s">
        <v>226</v>
      </c>
      <c r="C257" s="17" t="s">
        <v>10</v>
      </c>
      <c r="D257" s="23">
        <f>SUM(D260)</f>
        <v>0</v>
      </c>
      <c r="E257" s="23">
        <f>SUM(E260)</f>
        <v>0</v>
      </c>
    </row>
    <row r="258" spans="1:5" ht="36" x14ac:dyDescent="0.25">
      <c r="A258" s="22" t="s">
        <v>113</v>
      </c>
      <c r="B258" s="17" t="s">
        <v>227</v>
      </c>
      <c r="C258" s="17" t="s">
        <v>10</v>
      </c>
      <c r="D258" s="23">
        <v>1.73</v>
      </c>
      <c r="E258" s="23">
        <v>1.73</v>
      </c>
    </row>
    <row r="259" spans="1:5" ht="60" x14ac:dyDescent="0.25">
      <c r="A259" s="22" t="s">
        <v>135</v>
      </c>
      <c r="B259" s="17" t="s">
        <v>228</v>
      </c>
      <c r="C259" s="17" t="s">
        <v>10</v>
      </c>
      <c r="D259" s="23">
        <v>1.73</v>
      </c>
      <c r="E259" s="23">
        <v>1.73</v>
      </c>
    </row>
    <row r="260" spans="1:5" ht="24" x14ac:dyDescent="0.25">
      <c r="A260" s="22" t="s">
        <v>229</v>
      </c>
      <c r="B260" s="17" t="s">
        <v>230</v>
      </c>
      <c r="C260" s="17" t="s">
        <v>10</v>
      </c>
      <c r="D260" s="23">
        <v>0</v>
      </c>
      <c r="E260" s="23">
        <v>0</v>
      </c>
    </row>
    <row r="261" spans="1:5" ht="24" x14ac:dyDescent="0.25">
      <c r="A261" s="22" t="s">
        <v>72</v>
      </c>
      <c r="B261" s="17" t="s">
        <v>230</v>
      </c>
      <c r="C261" s="17" t="s">
        <v>73</v>
      </c>
      <c r="D261" s="23">
        <v>0</v>
      </c>
      <c r="E261" s="23">
        <v>0</v>
      </c>
    </row>
    <row r="262" spans="1:5" ht="48" x14ac:dyDescent="0.25">
      <c r="A262" s="22" t="s">
        <v>107</v>
      </c>
      <c r="B262" s="17" t="s">
        <v>231</v>
      </c>
      <c r="C262" s="17" t="s">
        <v>10</v>
      </c>
      <c r="D262" s="23">
        <v>171.61</v>
      </c>
      <c r="E262" s="23">
        <v>171.61</v>
      </c>
    </row>
    <row r="263" spans="1:5" ht="60" x14ac:dyDescent="0.25">
      <c r="A263" s="22" t="s">
        <v>133</v>
      </c>
      <c r="B263" s="17" t="s">
        <v>232</v>
      </c>
      <c r="C263" s="17" t="s">
        <v>10</v>
      </c>
      <c r="D263" s="23">
        <v>171.61</v>
      </c>
      <c r="E263" s="23">
        <v>171.61</v>
      </c>
    </row>
    <row r="264" spans="1:5" ht="24" x14ac:dyDescent="0.25">
      <c r="A264" s="22" t="s">
        <v>72</v>
      </c>
      <c r="B264" s="17" t="s">
        <v>232</v>
      </c>
      <c r="C264" s="17" t="s">
        <v>73</v>
      </c>
      <c r="D264" s="23">
        <v>171.61</v>
      </c>
      <c r="E264" s="23">
        <v>171.61</v>
      </c>
    </row>
    <row r="265" spans="1:5" ht="60" x14ac:dyDescent="0.25">
      <c r="A265" s="22" t="s">
        <v>135</v>
      </c>
      <c r="B265" s="17" t="s">
        <v>233</v>
      </c>
      <c r="C265" s="17" t="s">
        <v>10</v>
      </c>
      <c r="D265" s="23">
        <v>1.73</v>
      </c>
      <c r="E265" s="23">
        <v>1.73</v>
      </c>
    </row>
    <row r="266" spans="1:5" ht="24" x14ac:dyDescent="0.25">
      <c r="A266" s="22" t="s">
        <v>72</v>
      </c>
      <c r="B266" s="17" t="s">
        <v>233</v>
      </c>
      <c r="C266" s="17" t="s">
        <v>73</v>
      </c>
      <c r="D266" s="23">
        <v>1.73</v>
      </c>
      <c r="E266" s="23">
        <v>1.73</v>
      </c>
    </row>
    <row r="267" spans="1:5" ht="36.75" x14ac:dyDescent="0.25">
      <c r="A267" s="5" t="s">
        <v>143</v>
      </c>
      <c r="B267" s="3" t="s">
        <v>494</v>
      </c>
      <c r="C267" s="3" t="s">
        <v>10</v>
      </c>
      <c r="D267" s="6">
        <f t="shared" ref="D267:E270" si="0">SUM(D268)</f>
        <v>750</v>
      </c>
      <c r="E267" s="6">
        <f t="shared" si="0"/>
        <v>750</v>
      </c>
    </row>
    <row r="268" spans="1:5" ht="36.75" x14ac:dyDescent="0.25">
      <c r="A268" s="5" t="s">
        <v>498</v>
      </c>
      <c r="B268" s="3" t="s">
        <v>495</v>
      </c>
      <c r="C268" s="3" t="s">
        <v>10</v>
      </c>
      <c r="D268" s="6">
        <f t="shared" si="0"/>
        <v>750</v>
      </c>
      <c r="E268" s="6">
        <f t="shared" si="0"/>
        <v>750</v>
      </c>
    </row>
    <row r="269" spans="1:5" ht="24.75" x14ac:dyDescent="0.25">
      <c r="A269" s="5" t="s">
        <v>111</v>
      </c>
      <c r="B269" s="3" t="s">
        <v>496</v>
      </c>
      <c r="C269" s="3" t="s">
        <v>10</v>
      </c>
      <c r="D269" s="6">
        <f t="shared" si="0"/>
        <v>750</v>
      </c>
      <c r="E269" s="6">
        <f t="shared" si="0"/>
        <v>750</v>
      </c>
    </row>
    <row r="270" spans="1:5" ht="24.75" x14ac:dyDescent="0.25">
      <c r="A270" s="5" t="s">
        <v>229</v>
      </c>
      <c r="B270" s="3" t="s">
        <v>497</v>
      </c>
      <c r="C270" s="3" t="s">
        <v>10</v>
      </c>
      <c r="D270" s="6">
        <f t="shared" si="0"/>
        <v>750</v>
      </c>
      <c r="E270" s="6">
        <f t="shared" si="0"/>
        <v>750</v>
      </c>
    </row>
    <row r="271" spans="1:5" ht="36.75" x14ac:dyDescent="0.25">
      <c r="A271" s="5" t="s">
        <v>72</v>
      </c>
      <c r="B271" s="3" t="s">
        <v>497</v>
      </c>
      <c r="C271" s="3" t="s">
        <v>73</v>
      </c>
      <c r="D271" s="6">
        <v>750</v>
      </c>
      <c r="E271" s="7">
        <v>750</v>
      </c>
    </row>
    <row r="272" spans="1:5" ht="36" x14ac:dyDescent="0.25">
      <c r="A272" s="27" t="s">
        <v>234</v>
      </c>
      <c r="B272" s="28" t="s">
        <v>235</v>
      </c>
      <c r="C272" s="28" t="s">
        <v>10</v>
      </c>
      <c r="D272" s="29">
        <v>2346</v>
      </c>
      <c r="E272" s="29">
        <v>2346</v>
      </c>
    </row>
    <row r="273" spans="1:5" x14ac:dyDescent="0.25">
      <c r="A273" s="22" t="s">
        <v>236</v>
      </c>
      <c r="B273" s="17" t="s">
        <v>237</v>
      </c>
      <c r="C273" s="17" t="s">
        <v>10</v>
      </c>
      <c r="D273" s="23">
        <v>1923</v>
      </c>
      <c r="E273" s="23">
        <v>1923</v>
      </c>
    </row>
    <row r="274" spans="1:5" ht="36" x14ac:dyDescent="0.25">
      <c r="A274" s="22" t="s">
        <v>238</v>
      </c>
      <c r="B274" s="17" t="s">
        <v>239</v>
      </c>
      <c r="C274" s="17" t="s">
        <v>10</v>
      </c>
      <c r="D274" s="23">
        <v>76.2</v>
      </c>
      <c r="E274" s="23">
        <v>76.2</v>
      </c>
    </row>
    <row r="275" spans="1:5" ht="60" x14ac:dyDescent="0.25">
      <c r="A275" s="22" t="s">
        <v>19</v>
      </c>
      <c r="B275" s="17" t="s">
        <v>239</v>
      </c>
      <c r="C275" s="17" t="s">
        <v>20</v>
      </c>
      <c r="D275" s="23">
        <v>18</v>
      </c>
      <c r="E275" s="23">
        <v>18</v>
      </c>
    </row>
    <row r="276" spans="1:5" ht="24" x14ac:dyDescent="0.25">
      <c r="A276" s="22" t="s">
        <v>29</v>
      </c>
      <c r="B276" s="17" t="s">
        <v>239</v>
      </c>
      <c r="C276" s="17" t="s">
        <v>30</v>
      </c>
      <c r="D276" s="23">
        <v>58.2</v>
      </c>
      <c r="E276" s="23">
        <v>58.2</v>
      </c>
    </row>
    <row r="277" spans="1:5" ht="24" x14ac:dyDescent="0.25">
      <c r="A277" s="22" t="s">
        <v>35</v>
      </c>
      <c r="B277" s="17" t="s">
        <v>240</v>
      </c>
      <c r="C277" s="17" t="s">
        <v>10</v>
      </c>
      <c r="D277" s="23">
        <v>1846.8</v>
      </c>
      <c r="E277" s="23">
        <v>1846.8</v>
      </c>
    </row>
    <row r="278" spans="1:5" ht="60" x14ac:dyDescent="0.25">
      <c r="A278" s="22" t="s">
        <v>19</v>
      </c>
      <c r="B278" s="17" t="s">
        <v>240</v>
      </c>
      <c r="C278" s="17" t="s">
        <v>20</v>
      </c>
      <c r="D278" s="23">
        <v>1846.8</v>
      </c>
      <c r="E278" s="23">
        <v>1846.8</v>
      </c>
    </row>
    <row r="279" spans="1:5" x14ac:dyDescent="0.25">
      <c r="A279" s="22" t="s">
        <v>39</v>
      </c>
      <c r="B279" s="17" t="s">
        <v>241</v>
      </c>
      <c r="C279" s="17" t="s">
        <v>10</v>
      </c>
      <c r="D279" s="23">
        <v>323</v>
      </c>
      <c r="E279" s="23">
        <v>323</v>
      </c>
    </row>
    <row r="280" spans="1:5" ht="24" x14ac:dyDescent="0.25">
      <c r="A280" s="22" t="s">
        <v>242</v>
      </c>
      <c r="B280" s="17" t="s">
        <v>243</v>
      </c>
      <c r="C280" s="17" t="s">
        <v>10</v>
      </c>
      <c r="D280" s="23">
        <v>323</v>
      </c>
      <c r="E280" s="23">
        <v>323</v>
      </c>
    </row>
    <row r="281" spans="1:5" ht="24" x14ac:dyDescent="0.25">
      <c r="A281" s="22" t="s">
        <v>29</v>
      </c>
      <c r="B281" s="17" t="s">
        <v>243</v>
      </c>
      <c r="C281" s="17" t="s">
        <v>30</v>
      </c>
      <c r="D281" s="23">
        <v>323</v>
      </c>
      <c r="E281" s="23">
        <v>323</v>
      </c>
    </row>
    <row r="282" spans="1:5" x14ac:dyDescent="0.25">
      <c r="A282" s="22" t="s">
        <v>244</v>
      </c>
      <c r="B282" s="17" t="s">
        <v>245</v>
      </c>
      <c r="C282" s="17" t="s">
        <v>10</v>
      </c>
      <c r="D282" s="23">
        <v>100</v>
      </c>
      <c r="E282" s="23">
        <v>100</v>
      </c>
    </row>
    <row r="283" spans="1:5" x14ac:dyDescent="0.25">
      <c r="A283" s="22" t="s">
        <v>246</v>
      </c>
      <c r="B283" s="17" t="s">
        <v>247</v>
      </c>
      <c r="C283" s="17" t="s">
        <v>10</v>
      </c>
      <c r="D283" s="23">
        <v>100</v>
      </c>
      <c r="E283" s="23">
        <v>100</v>
      </c>
    </row>
    <row r="284" spans="1:5" x14ac:dyDescent="0.25">
      <c r="A284" s="22" t="s">
        <v>33</v>
      </c>
      <c r="B284" s="17" t="s">
        <v>247</v>
      </c>
      <c r="C284" s="17" t="s">
        <v>34</v>
      </c>
      <c r="D284" s="23">
        <v>100</v>
      </c>
      <c r="E284" s="23">
        <v>100</v>
      </c>
    </row>
    <row r="285" spans="1:5" ht="36" x14ac:dyDescent="0.25">
      <c r="A285" s="27" t="s">
        <v>248</v>
      </c>
      <c r="B285" s="28" t="s">
        <v>249</v>
      </c>
      <c r="C285" s="28" t="s">
        <v>10</v>
      </c>
      <c r="D285" s="29">
        <f>SUM(D286+D289)</f>
        <v>1342.5</v>
      </c>
      <c r="E285" s="29">
        <f>SUM(E286+E289)</f>
        <v>42.5</v>
      </c>
    </row>
    <row r="286" spans="1:5" x14ac:dyDescent="0.25">
      <c r="A286" s="22" t="s">
        <v>250</v>
      </c>
      <c r="B286" s="17" t="s">
        <v>251</v>
      </c>
      <c r="C286" s="17" t="s">
        <v>10</v>
      </c>
      <c r="D286" s="23">
        <v>42.5</v>
      </c>
      <c r="E286" s="23">
        <v>42.5</v>
      </c>
    </row>
    <row r="287" spans="1:5" ht="24" x14ac:dyDescent="0.25">
      <c r="A287" s="22" t="s">
        <v>252</v>
      </c>
      <c r="B287" s="17" t="s">
        <v>253</v>
      </c>
      <c r="C287" s="17" t="s">
        <v>10</v>
      </c>
      <c r="D287" s="23">
        <v>42.5</v>
      </c>
      <c r="E287" s="23">
        <v>42.5</v>
      </c>
    </row>
    <row r="288" spans="1:5" ht="24" x14ac:dyDescent="0.25">
      <c r="A288" s="22" t="s">
        <v>29</v>
      </c>
      <c r="B288" s="17" t="s">
        <v>253</v>
      </c>
      <c r="C288" s="17" t="s">
        <v>30</v>
      </c>
      <c r="D288" s="23">
        <v>42.5</v>
      </c>
      <c r="E288" s="23">
        <v>42.5</v>
      </c>
    </row>
    <row r="289" spans="1:5" x14ac:dyDescent="0.25">
      <c r="A289" s="8" t="s">
        <v>105</v>
      </c>
      <c r="B289" s="12" t="s">
        <v>504</v>
      </c>
      <c r="C289" s="12" t="s">
        <v>10</v>
      </c>
      <c r="D289" s="30">
        <f>SUM(D290+D293)</f>
        <v>1300</v>
      </c>
      <c r="E289" s="30">
        <f>SUM(E290+E293)</f>
        <v>0</v>
      </c>
    </row>
    <row r="290" spans="1:5" ht="64.5" x14ac:dyDescent="0.25">
      <c r="A290" s="8" t="s">
        <v>107</v>
      </c>
      <c r="B290" s="12" t="s">
        <v>505</v>
      </c>
      <c r="C290" s="12" t="s">
        <v>10</v>
      </c>
      <c r="D290" s="30">
        <f>SUM(D291)</f>
        <v>1170</v>
      </c>
      <c r="E290" s="30">
        <f>SUM(E291)</f>
        <v>0</v>
      </c>
    </row>
    <row r="291" spans="1:5" ht="51.75" x14ac:dyDescent="0.25">
      <c r="A291" s="8" t="s">
        <v>509</v>
      </c>
      <c r="B291" s="12" t="s">
        <v>506</v>
      </c>
      <c r="C291" s="12" t="s">
        <v>10</v>
      </c>
      <c r="D291" s="30">
        <f>SUM(D292)</f>
        <v>1170</v>
      </c>
      <c r="E291" s="30">
        <f>SUM(E292)</f>
        <v>0</v>
      </c>
    </row>
    <row r="292" spans="1:5" ht="26.25" x14ac:dyDescent="0.25">
      <c r="A292" s="8" t="s">
        <v>29</v>
      </c>
      <c r="B292" s="12" t="s">
        <v>506</v>
      </c>
      <c r="C292" s="12" t="s">
        <v>30</v>
      </c>
      <c r="D292" s="30">
        <v>1170</v>
      </c>
      <c r="E292" s="30">
        <v>0</v>
      </c>
    </row>
    <row r="293" spans="1:5" ht="39" x14ac:dyDescent="0.25">
      <c r="A293" s="8" t="s">
        <v>113</v>
      </c>
      <c r="B293" s="12" t="s">
        <v>507</v>
      </c>
      <c r="C293" s="12" t="s">
        <v>10</v>
      </c>
      <c r="D293" s="30">
        <f>SUM(D294)</f>
        <v>130</v>
      </c>
      <c r="E293" s="30">
        <f>SUM(E294)</f>
        <v>0</v>
      </c>
    </row>
    <row r="294" spans="1:5" ht="39" x14ac:dyDescent="0.25">
      <c r="A294" s="8" t="s">
        <v>510</v>
      </c>
      <c r="B294" s="12" t="s">
        <v>508</v>
      </c>
      <c r="C294" s="12" t="s">
        <v>10</v>
      </c>
      <c r="D294" s="30">
        <f>SUM(D295)</f>
        <v>130</v>
      </c>
      <c r="E294" s="30">
        <f>SUM(E295)</f>
        <v>0</v>
      </c>
    </row>
    <row r="295" spans="1:5" ht="26.25" x14ac:dyDescent="0.25">
      <c r="A295" s="8" t="s">
        <v>29</v>
      </c>
      <c r="B295" s="12" t="s">
        <v>508</v>
      </c>
      <c r="C295" s="12" t="s">
        <v>30</v>
      </c>
      <c r="D295" s="30">
        <v>130</v>
      </c>
      <c r="E295" s="30">
        <v>0</v>
      </c>
    </row>
    <row r="296" spans="1:5" ht="36" x14ac:dyDescent="0.25">
      <c r="A296" s="27" t="s">
        <v>254</v>
      </c>
      <c r="B296" s="28" t="s">
        <v>255</v>
      </c>
      <c r="C296" s="28" t="s">
        <v>10</v>
      </c>
      <c r="D296" s="29">
        <v>1700</v>
      </c>
      <c r="E296" s="29">
        <v>1700</v>
      </c>
    </row>
    <row r="297" spans="1:5" x14ac:dyDescent="0.25">
      <c r="A297" s="22" t="s">
        <v>39</v>
      </c>
      <c r="B297" s="17" t="s">
        <v>256</v>
      </c>
      <c r="C297" s="17" t="s">
        <v>10</v>
      </c>
      <c r="D297" s="23">
        <v>1200</v>
      </c>
      <c r="E297" s="23">
        <v>1200</v>
      </c>
    </row>
    <row r="298" spans="1:5" ht="24" x14ac:dyDescent="0.25">
      <c r="A298" s="22" t="s">
        <v>257</v>
      </c>
      <c r="B298" s="17" t="s">
        <v>258</v>
      </c>
      <c r="C298" s="17" t="s">
        <v>10</v>
      </c>
      <c r="D298" s="23">
        <v>0</v>
      </c>
      <c r="E298" s="23">
        <v>0</v>
      </c>
    </row>
    <row r="299" spans="1:5" ht="24" x14ac:dyDescent="0.25">
      <c r="A299" s="22" t="s">
        <v>29</v>
      </c>
      <c r="B299" s="17" t="s">
        <v>258</v>
      </c>
      <c r="C299" s="17" t="s">
        <v>30</v>
      </c>
      <c r="D299" s="23">
        <v>0</v>
      </c>
      <c r="E299" s="23">
        <v>0</v>
      </c>
    </row>
    <row r="300" spans="1:5" ht="24" x14ac:dyDescent="0.25">
      <c r="A300" s="22" t="s">
        <v>259</v>
      </c>
      <c r="B300" s="17" t="s">
        <v>260</v>
      </c>
      <c r="C300" s="17" t="s">
        <v>10</v>
      </c>
      <c r="D300" s="23">
        <v>1000</v>
      </c>
      <c r="E300" s="23">
        <v>1000</v>
      </c>
    </row>
    <row r="301" spans="1:5" ht="24" x14ac:dyDescent="0.25">
      <c r="A301" s="22" t="s">
        <v>29</v>
      </c>
      <c r="B301" s="17" t="s">
        <v>260</v>
      </c>
      <c r="C301" s="17" t="s">
        <v>30</v>
      </c>
      <c r="D301" s="23">
        <v>1000</v>
      </c>
      <c r="E301" s="23">
        <v>1000</v>
      </c>
    </row>
    <row r="302" spans="1:5" ht="24" x14ac:dyDescent="0.25">
      <c r="A302" s="22" t="s">
        <v>261</v>
      </c>
      <c r="B302" s="17" t="s">
        <v>262</v>
      </c>
      <c r="C302" s="17" t="s">
        <v>10</v>
      </c>
      <c r="D302" s="23">
        <v>200</v>
      </c>
      <c r="E302" s="23">
        <v>200</v>
      </c>
    </row>
    <row r="303" spans="1:5" ht="24" x14ac:dyDescent="0.25">
      <c r="A303" s="22" t="s">
        <v>29</v>
      </c>
      <c r="B303" s="17" t="s">
        <v>262</v>
      </c>
      <c r="C303" s="17" t="s">
        <v>30</v>
      </c>
      <c r="D303" s="23">
        <v>200</v>
      </c>
      <c r="E303" s="23">
        <v>200</v>
      </c>
    </row>
    <row r="304" spans="1:5" x14ac:dyDescent="0.25">
      <c r="A304" s="22" t="s">
        <v>263</v>
      </c>
      <c r="B304" s="17" t="s">
        <v>264</v>
      </c>
      <c r="C304" s="17" t="s">
        <v>10</v>
      </c>
      <c r="D304" s="23">
        <v>500</v>
      </c>
      <c r="E304" s="23">
        <v>500</v>
      </c>
    </row>
    <row r="305" spans="1:5" ht="48" x14ac:dyDescent="0.25">
      <c r="A305" s="22" t="s">
        <v>265</v>
      </c>
      <c r="B305" s="17" t="s">
        <v>266</v>
      </c>
      <c r="C305" s="17" t="s">
        <v>10</v>
      </c>
      <c r="D305" s="23">
        <v>500</v>
      </c>
      <c r="E305" s="23">
        <v>500</v>
      </c>
    </row>
    <row r="306" spans="1:5" x14ac:dyDescent="0.25">
      <c r="A306" s="22" t="s">
        <v>267</v>
      </c>
      <c r="B306" s="17" t="s">
        <v>266</v>
      </c>
      <c r="C306" s="17" t="s">
        <v>268</v>
      </c>
      <c r="D306" s="23">
        <v>500</v>
      </c>
      <c r="E306" s="23">
        <v>500</v>
      </c>
    </row>
    <row r="307" spans="1:5" x14ac:dyDescent="0.25">
      <c r="A307" s="22" t="s">
        <v>105</v>
      </c>
      <c r="B307" s="17" t="s">
        <v>269</v>
      </c>
      <c r="C307" s="17" t="s">
        <v>10</v>
      </c>
      <c r="D307" s="23">
        <v>0</v>
      </c>
      <c r="E307" s="23">
        <v>0</v>
      </c>
    </row>
    <row r="308" spans="1:5" ht="36" x14ac:dyDescent="0.25">
      <c r="A308" s="22" t="s">
        <v>113</v>
      </c>
      <c r="B308" s="17" t="s">
        <v>270</v>
      </c>
      <c r="C308" s="17" t="s">
        <v>10</v>
      </c>
      <c r="D308" s="23">
        <v>0</v>
      </c>
      <c r="E308" s="23">
        <v>0</v>
      </c>
    </row>
    <row r="309" spans="1:5" ht="24" x14ac:dyDescent="0.25">
      <c r="A309" s="22" t="s">
        <v>271</v>
      </c>
      <c r="B309" s="17" t="s">
        <v>272</v>
      </c>
      <c r="C309" s="17" t="s">
        <v>10</v>
      </c>
      <c r="D309" s="23">
        <v>0</v>
      </c>
      <c r="E309" s="23">
        <v>0</v>
      </c>
    </row>
    <row r="310" spans="1:5" ht="24" x14ac:dyDescent="0.25">
      <c r="A310" s="22" t="s">
        <v>29</v>
      </c>
      <c r="B310" s="17" t="s">
        <v>272</v>
      </c>
      <c r="C310" s="17" t="s">
        <v>30</v>
      </c>
      <c r="D310" s="23">
        <v>0</v>
      </c>
      <c r="E310" s="23">
        <v>0</v>
      </c>
    </row>
    <row r="311" spans="1:5" ht="24" x14ac:dyDescent="0.25">
      <c r="A311" s="22" t="s">
        <v>143</v>
      </c>
      <c r="B311" s="17" t="s">
        <v>273</v>
      </c>
      <c r="C311" s="17" t="s">
        <v>10</v>
      </c>
      <c r="D311" s="23">
        <v>0</v>
      </c>
      <c r="E311" s="23">
        <v>0</v>
      </c>
    </row>
    <row r="312" spans="1:5" ht="36" x14ac:dyDescent="0.25">
      <c r="A312" s="22" t="s">
        <v>145</v>
      </c>
      <c r="B312" s="17" t="s">
        <v>274</v>
      </c>
      <c r="C312" s="17" t="s">
        <v>10</v>
      </c>
      <c r="D312" s="23">
        <v>0</v>
      </c>
      <c r="E312" s="23">
        <v>0</v>
      </c>
    </row>
    <row r="313" spans="1:5" ht="36" x14ac:dyDescent="0.25">
      <c r="A313" s="22" t="s">
        <v>147</v>
      </c>
      <c r="B313" s="17" t="s">
        <v>275</v>
      </c>
      <c r="C313" s="17" t="s">
        <v>10</v>
      </c>
      <c r="D313" s="23">
        <v>0</v>
      </c>
      <c r="E313" s="23">
        <v>0</v>
      </c>
    </row>
    <row r="314" spans="1:5" ht="24" x14ac:dyDescent="0.25">
      <c r="A314" s="22" t="s">
        <v>29</v>
      </c>
      <c r="B314" s="17" t="s">
        <v>275</v>
      </c>
      <c r="C314" s="17" t="s">
        <v>30</v>
      </c>
      <c r="D314" s="23">
        <v>0</v>
      </c>
      <c r="E314" s="23">
        <v>0</v>
      </c>
    </row>
    <row r="315" spans="1:5" ht="36" x14ac:dyDescent="0.25">
      <c r="A315" s="22" t="s">
        <v>276</v>
      </c>
      <c r="B315" s="17" t="s">
        <v>277</v>
      </c>
      <c r="C315" s="17" t="s">
        <v>10</v>
      </c>
      <c r="D315" s="23">
        <v>0</v>
      </c>
      <c r="E315" s="23">
        <v>0</v>
      </c>
    </row>
    <row r="316" spans="1:5" ht="24" x14ac:dyDescent="0.25">
      <c r="A316" s="22" t="s">
        <v>29</v>
      </c>
      <c r="B316" s="17" t="s">
        <v>277</v>
      </c>
      <c r="C316" s="17" t="s">
        <v>30</v>
      </c>
      <c r="D316" s="23">
        <v>0</v>
      </c>
      <c r="E316" s="23">
        <v>0</v>
      </c>
    </row>
    <row r="317" spans="1:5" ht="36" x14ac:dyDescent="0.25">
      <c r="A317" s="27" t="s">
        <v>278</v>
      </c>
      <c r="B317" s="28" t="s">
        <v>279</v>
      </c>
      <c r="C317" s="28" t="s">
        <v>10</v>
      </c>
      <c r="D317" s="29">
        <f>SUM(D318+D321+D323+D325+D341)</f>
        <v>33518.199999999997</v>
      </c>
      <c r="E317" s="29">
        <f>SUM(E318+E321+E323+E325+E341)</f>
        <v>33747.699999999997</v>
      </c>
    </row>
    <row r="318" spans="1:5" x14ac:dyDescent="0.25">
      <c r="A318" s="22" t="s">
        <v>39</v>
      </c>
      <c r="B318" s="17" t="s">
        <v>280</v>
      </c>
      <c r="C318" s="17" t="s">
        <v>10</v>
      </c>
      <c r="D318" s="23">
        <v>2041.1</v>
      </c>
      <c r="E318" s="23">
        <v>2245.1</v>
      </c>
    </row>
    <row r="319" spans="1:5" ht="24" x14ac:dyDescent="0.25">
      <c r="A319" s="22" t="s">
        <v>281</v>
      </c>
      <c r="B319" s="17" t="s">
        <v>282</v>
      </c>
      <c r="C319" s="17" t="s">
        <v>10</v>
      </c>
      <c r="D319" s="23">
        <v>2041.1</v>
      </c>
      <c r="E319" s="23">
        <v>2245.1</v>
      </c>
    </row>
    <row r="320" spans="1:5" ht="24" x14ac:dyDescent="0.25">
      <c r="A320" s="22" t="s">
        <v>29</v>
      </c>
      <c r="B320" s="17" t="s">
        <v>282</v>
      </c>
      <c r="C320" s="17" t="s">
        <v>30</v>
      </c>
      <c r="D320" s="23">
        <v>2041.1</v>
      </c>
      <c r="E320" s="23">
        <v>2245.1</v>
      </c>
    </row>
    <row r="321" spans="1:5" ht="36" x14ac:dyDescent="0.25">
      <c r="A321" s="22" t="s">
        <v>283</v>
      </c>
      <c r="B321" s="17" t="s">
        <v>284</v>
      </c>
      <c r="C321" s="17" t="s">
        <v>10</v>
      </c>
      <c r="D321" s="23">
        <f>SUM(D322)</f>
        <v>4694.6000000000004</v>
      </c>
      <c r="E321" s="23">
        <f>SUM(E322)</f>
        <v>5014.1000000000004</v>
      </c>
    </row>
    <row r="322" spans="1:5" ht="24" x14ac:dyDescent="0.25">
      <c r="A322" s="22" t="s">
        <v>29</v>
      </c>
      <c r="B322" s="17" t="s">
        <v>284</v>
      </c>
      <c r="C322" s="17" t="s">
        <v>30</v>
      </c>
      <c r="D322" s="23">
        <v>4694.6000000000004</v>
      </c>
      <c r="E322" s="23">
        <v>5014.1000000000004</v>
      </c>
    </row>
    <row r="323" spans="1:5" ht="24" x14ac:dyDescent="0.25">
      <c r="A323" s="22" t="s">
        <v>285</v>
      </c>
      <c r="B323" s="17" t="s">
        <v>286</v>
      </c>
      <c r="C323" s="17" t="s">
        <v>10</v>
      </c>
      <c r="D323" s="23">
        <v>1000</v>
      </c>
      <c r="E323" s="23">
        <v>1000</v>
      </c>
    </row>
    <row r="324" spans="1:5" x14ac:dyDescent="0.25">
      <c r="A324" s="22" t="s">
        <v>267</v>
      </c>
      <c r="B324" s="17" t="s">
        <v>286</v>
      </c>
      <c r="C324" s="17" t="s">
        <v>268</v>
      </c>
      <c r="D324" s="23">
        <v>1000</v>
      </c>
      <c r="E324" s="23">
        <v>1000</v>
      </c>
    </row>
    <row r="325" spans="1:5" x14ac:dyDescent="0.25">
      <c r="A325" s="22" t="s">
        <v>105</v>
      </c>
      <c r="B325" s="17" t="s">
        <v>287</v>
      </c>
      <c r="C325" s="17" t="s">
        <v>10</v>
      </c>
      <c r="D325" s="23">
        <f>SUM(D326+D333)</f>
        <v>25782.5</v>
      </c>
      <c r="E325" s="23">
        <f>SUM(E326+E333)</f>
        <v>25488.5</v>
      </c>
    </row>
    <row r="326" spans="1:5" ht="36" x14ac:dyDescent="0.25">
      <c r="A326" s="22" t="s">
        <v>113</v>
      </c>
      <c r="B326" s="17" t="s">
        <v>288</v>
      </c>
      <c r="C326" s="17" t="s">
        <v>10</v>
      </c>
      <c r="D326" s="23">
        <f>SUM(D337)</f>
        <v>258.5</v>
      </c>
      <c r="E326" s="23">
        <f>SUM(E337)</f>
        <v>255.5</v>
      </c>
    </row>
    <row r="327" spans="1:5" ht="72" hidden="1" x14ac:dyDescent="0.25">
      <c r="A327" s="22" t="s">
        <v>289</v>
      </c>
      <c r="B327" s="17" t="s">
        <v>290</v>
      </c>
      <c r="C327" s="17" t="s">
        <v>10</v>
      </c>
      <c r="D327" s="23">
        <v>0</v>
      </c>
      <c r="E327" s="23">
        <v>0</v>
      </c>
    </row>
    <row r="328" spans="1:5" ht="24" hidden="1" x14ac:dyDescent="0.25">
      <c r="A328" s="22" t="s">
        <v>29</v>
      </c>
      <c r="B328" s="17" t="s">
        <v>290</v>
      </c>
      <c r="C328" s="17" t="s">
        <v>30</v>
      </c>
      <c r="D328" s="23">
        <v>0</v>
      </c>
      <c r="E328" s="23">
        <v>0</v>
      </c>
    </row>
    <row r="329" spans="1:5" ht="72" hidden="1" x14ac:dyDescent="0.25">
      <c r="A329" s="22" t="s">
        <v>291</v>
      </c>
      <c r="B329" s="17" t="s">
        <v>292</v>
      </c>
      <c r="C329" s="17" t="s">
        <v>10</v>
      </c>
      <c r="D329" s="23">
        <v>0</v>
      </c>
      <c r="E329" s="23">
        <v>0</v>
      </c>
    </row>
    <row r="330" spans="1:5" ht="24" hidden="1" x14ac:dyDescent="0.25">
      <c r="A330" s="22" t="s">
        <v>29</v>
      </c>
      <c r="B330" s="17" t="s">
        <v>292</v>
      </c>
      <c r="C330" s="17" t="s">
        <v>30</v>
      </c>
      <c r="D330" s="23">
        <v>0</v>
      </c>
      <c r="E330" s="23">
        <v>0</v>
      </c>
    </row>
    <row r="331" spans="1:5" ht="72" hidden="1" x14ac:dyDescent="0.25">
      <c r="A331" s="22" t="s">
        <v>293</v>
      </c>
      <c r="B331" s="17" t="s">
        <v>294</v>
      </c>
      <c r="C331" s="17" t="s">
        <v>10</v>
      </c>
      <c r="D331" s="23">
        <v>0</v>
      </c>
      <c r="E331" s="23">
        <v>0</v>
      </c>
    </row>
    <row r="332" spans="1:5" ht="24" hidden="1" x14ac:dyDescent="0.25">
      <c r="A332" s="22" t="s">
        <v>29</v>
      </c>
      <c r="B332" s="17" t="s">
        <v>294</v>
      </c>
      <c r="C332" s="17" t="s">
        <v>30</v>
      </c>
      <c r="D332" s="23">
        <v>0</v>
      </c>
      <c r="E332" s="23">
        <v>0</v>
      </c>
    </row>
    <row r="333" spans="1:5" ht="36" x14ac:dyDescent="0.25">
      <c r="A333" s="22" t="s">
        <v>295</v>
      </c>
      <c r="B333" s="17" t="s">
        <v>296</v>
      </c>
      <c r="C333" s="17" t="s">
        <v>10</v>
      </c>
      <c r="D333" s="23">
        <f>SUM(D334)</f>
        <v>25524</v>
      </c>
      <c r="E333" s="23">
        <f>SUM(E334)</f>
        <v>25233</v>
      </c>
    </row>
    <row r="334" spans="1:5" ht="24" x14ac:dyDescent="0.25">
      <c r="A334" s="22" t="s">
        <v>29</v>
      </c>
      <c r="B334" s="17" t="s">
        <v>296</v>
      </c>
      <c r="C334" s="17" t="s">
        <v>30</v>
      </c>
      <c r="D334" s="23">
        <v>25524</v>
      </c>
      <c r="E334" s="23">
        <v>25233</v>
      </c>
    </row>
    <row r="335" spans="1:5" ht="36" x14ac:dyDescent="0.25">
      <c r="A335" s="22" t="s">
        <v>297</v>
      </c>
      <c r="B335" s="17" t="s">
        <v>298</v>
      </c>
      <c r="C335" s="17" t="s">
        <v>10</v>
      </c>
      <c r="D335" s="23">
        <v>0</v>
      </c>
      <c r="E335" s="23">
        <v>0</v>
      </c>
    </row>
    <row r="336" spans="1:5" ht="24" x14ac:dyDescent="0.25">
      <c r="A336" s="22" t="s">
        <v>29</v>
      </c>
      <c r="B336" s="17" t="s">
        <v>298</v>
      </c>
      <c r="C336" s="17" t="s">
        <v>30</v>
      </c>
      <c r="D336" s="23">
        <v>0</v>
      </c>
      <c r="E336" s="23">
        <v>0</v>
      </c>
    </row>
    <row r="337" spans="1:5" ht="36" x14ac:dyDescent="0.25">
      <c r="A337" s="22" t="s">
        <v>299</v>
      </c>
      <c r="B337" s="17" t="s">
        <v>300</v>
      </c>
      <c r="C337" s="17" t="s">
        <v>10</v>
      </c>
      <c r="D337" s="23">
        <f>SUM(D338)</f>
        <v>258.5</v>
      </c>
      <c r="E337" s="23">
        <f>SUM(E338)</f>
        <v>255.5</v>
      </c>
    </row>
    <row r="338" spans="1:5" ht="24" x14ac:dyDescent="0.25">
      <c r="A338" s="22" t="s">
        <v>29</v>
      </c>
      <c r="B338" s="17" t="s">
        <v>300</v>
      </c>
      <c r="C338" s="17" t="s">
        <v>30</v>
      </c>
      <c r="D338" s="23">
        <v>258.5</v>
      </c>
      <c r="E338" s="23">
        <v>255.5</v>
      </c>
    </row>
    <row r="339" spans="1:5" ht="48" x14ac:dyDescent="0.25">
      <c r="A339" s="22" t="s">
        <v>301</v>
      </c>
      <c r="B339" s="17" t="s">
        <v>302</v>
      </c>
      <c r="C339" s="17" t="s">
        <v>10</v>
      </c>
      <c r="D339" s="23">
        <v>0</v>
      </c>
      <c r="E339" s="23">
        <v>0</v>
      </c>
    </row>
    <row r="340" spans="1:5" ht="24" x14ac:dyDescent="0.25">
      <c r="A340" s="22" t="s">
        <v>29</v>
      </c>
      <c r="B340" s="17" t="s">
        <v>302</v>
      </c>
      <c r="C340" s="17" t="s">
        <v>30</v>
      </c>
      <c r="D340" s="23">
        <v>0</v>
      </c>
      <c r="E340" s="23">
        <v>0</v>
      </c>
    </row>
    <row r="341" spans="1:5" ht="24" x14ac:dyDescent="0.25">
      <c r="A341" s="22" t="s">
        <v>143</v>
      </c>
      <c r="B341" s="17" t="s">
        <v>303</v>
      </c>
      <c r="C341" s="17" t="s">
        <v>10</v>
      </c>
      <c r="D341" s="23">
        <v>0</v>
      </c>
      <c r="E341" s="23">
        <f>SUM(E342)</f>
        <v>0</v>
      </c>
    </row>
    <row r="342" spans="1:5" ht="24" x14ac:dyDescent="0.25">
      <c r="A342" s="22" t="s">
        <v>304</v>
      </c>
      <c r="B342" s="17" t="s">
        <v>305</v>
      </c>
      <c r="C342" s="17" t="s">
        <v>10</v>
      </c>
      <c r="D342" s="23">
        <v>0</v>
      </c>
      <c r="E342" s="23">
        <f>SUM(E343)</f>
        <v>0</v>
      </c>
    </row>
    <row r="343" spans="1:5" ht="24" x14ac:dyDescent="0.25">
      <c r="A343" s="22" t="s">
        <v>306</v>
      </c>
      <c r="B343" s="17" t="s">
        <v>307</v>
      </c>
      <c r="C343" s="17" t="s">
        <v>10</v>
      </c>
      <c r="D343" s="23">
        <v>0</v>
      </c>
      <c r="E343" s="23">
        <f>SUM(E344)</f>
        <v>0</v>
      </c>
    </row>
    <row r="344" spans="1:5" ht="24" x14ac:dyDescent="0.25">
      <c r="A344" s="22" t="s">
        <v>29</v>
      </c>
      <c r="B344" s="17" t="s">
        <v>307</v>
      </c>
      <c r="C344" s="17" t="s">
        <v>30</v>
      </c>
      <c r="D344" s="23">
        <v>0</v>
      </c>
      <c r="E344" s="23">
        <v>0</v>
      </c>
    </row>
    <row r="345" spans="1:5" ht="24" x14ac:dyDescent="0.25">
      <c r="A345" s="22" t="s">
        <v>308</v>
      </c>
      <c r="B345" s="17" t="s">
        <v>309</v>
      </c>
      <c r="C345" s="17" t="s">
        <v>10</v>
      </c>
      <c r="D345" s="23">
        <v>0</v>
      </c>
      <c r="E345" s="23">
        <f>SUM(E346)</f>
        <v>0</v>
      </c>
    </row>
    <row r="346" spans="1:5" ht="24" x14ac:dyDescent="0.25">
      <c r="A346" s="22" t="s">
        <v>29</v>
      </c>
      <c r="B346" s="17" t="s">
        <v>309</v>
      </c>
      <c r="C346" s="17" t="s">
        <v>30</v>
      </c>
      <c r="D346" s="23">
        <v>0</v>
      </c>
      <c r="E346" s="23">
        <v>0</v>
      </c>
    </row>
    <row r="347" spans="1:5" ht="24" x14ac:dyDescent="0.25">
      <c r="A347" s="27" t="s">
        <v>310</v>
      </c>
      <c r="B347" s="28" t="s">
        <v>311</v>
      </c>
      <c r="C347" s="28" t="s">
        <v>10</v>
      </c>
      <c r="D347" s="29">
        <v>1517.4</v>
      </c>
      <c r="E347" s="29">
        <v>1517.4</v>
      </c>
    </row>
    <row r="348" spans="1:5" x14ac:dyDescent="0.25">
      <c r="A348" s="22" t="s">
        <v>39</v>
      </c>
      <c r="B348" s="17" t="s">
        <v>312</v>
      </c>
      <c r="C348" s="17" t="s">
        <v>10</v>
      </c>
      <c r="D348" s="23">
        <v>258</v>
      </c>
      <c r="E348" s="23">
        <v>258</v>
      </c>
    </row>
    <row r="349" spans="1:5" ht="24" x14ac:dyDescent="0.25">
      <c r="A349" s="22" t="s">
        <v>313</v>
      </c>
      <c r="B349" s="17" t="s">
        <v>314</v>
      </c>
      <c r="C349" s="17" t="s">
        <v>10</v>
      </c>
      <c r="D349" s="23">
        <v>168</v>
      </c>
      <c r="E349" s="23">
        <v>168</v>
      </c>
    </row>
    <row r="350" spans="1:5" ht="24" x14ac:dyDescent="0.25">
      <c r="A350" s="22" t="s">
        <v>29</v>
      </c>
      <c r="B350" s="17" t="s">
        <v>314</v>
      </c>
      <c r="C350" s="17" t="s">
        <v>30</v>
      </c>
      <c r="D350" s="23">
        <v>168</v>
      </c>
      <c r="E350" s="23">
        <v>168</v>
      </c>
    </row>
    <row r="351" spans="1:5" ht="36" x14ac:dyDescent="0.25">
      <c r="A351" s="22" t="s">
        <v>315</v>
      </c>
      <c r="B351" s="17" t="s">
        <v>316</v>
      </c>
      <c r="C351" s="17" t="s">
        <v>10</v>
      </c>
      <c r="D351" s="23">
        <v>0</v>
      </c>
      <c r="E351" s="23">
        <v>0</v>
      </c>
    </row>
    <row r="352" spans="1:5" ht="24" x14ac:dyDescent="0.25">
      <c r="A352" s="22" t="s">
        <v>29</v>
      </c>
      <c r="B352" s="17" t="s">
        <v>316</v>
      </c>
      <c r="C352" s="17" t="s">
        <v>30</v>
      </c>
      <c r="D352" s="23">
        <v>0</v>
      </c>
      <c r="E352" s="23">
        <v>0</v>
      </c>
    </row>
    <row r="353" spans="1:5" ht="24" x14ac:dyDescent="0.25">
      <c r="A353" s="22" t="s">
        <v>317</v>
      </c>
      <c r="B353" s="17" t="s">
        <v>318</v>
      </c>
      <c r="C353" s="17" t="s">
        <v>10</v>
      </c>
      <c r="D353" s="23">
        <v>90</v>
      </c>
      <c r="E353" s="23">
        <v>90</v>
      </c>
    </row>
    <row r="354" spans="1:5" x14ac:dyDescent="0.25">
      <c r="A354" s="22" t="s">
        <v>47</v>
      </c>
      <c r="B354" s="17" t="s">
        <v>318</v>
      </c>
      <c r="C354" s="17" t="s">
        <v>48</v>
      </c>
      <c r="D354" s="23">
        <v>90</v>
      </c>
      <c r="E354" s="23">
        <v>90</v>
      </c>
    </row>
    <row r="355" spans="1:5" x14ac:dyDescent="0.25">
      <c r="A355" s="22" t="s">
        <v>319</v>
      </c>
      <c r="B355" s="17" t="s">
        <v>320</v>
      </c>
      <c r="C355" s="17" t="s">
        <v>10</v>
      </c>
      <c r="D355" s="23">
        <v>1259.4000000000001</v>
      </c>
      <c r="E355" s="23">
        <v>1259.4000000000001</v>
      </c>
    </row>
    <row r="356" spans="1:5" ht="48" x14ac:dyDescent="0.25">
      <c r="A356" s="22" t="s">
        <v>321</v>
      </c>
      <c r="B356" s="17" t="s">
        <v>322</v>
      </c>
      <c r="C356" s="17" t="s">
        <v>10</v>
      </c>
      <c r="D356" s="23">
        <v>1259.4000000000001</v>
      </c>
      <c r="E356" s="23">
        <v>1259.4000000000001</v>
      </c>
    </row>
    <row r="357" spans="1:5" x14ac:dyDescent="0.25">
      <c r="A357" s="22" t="s">
        <v>267</v>
      </c>
      <c r="B357" s="17" t="s">
        <v>322</v>
      </c>
      <c r="C357" s="17" t="s">
        <v>268</v>
      </c>
      <c r="D357" s="23">
        <v>1259.4000000000001</v>
      </c>
      <c r="E357" s="23">
        <v>1259.4000000000001</v>
      </c>
    </row>
    <row r="358" spans="1:5" ht="36" x14ac:dyDescent="0.25">
      <c r="A358" s="27" t="s">
        <v>323</v>
      </c>
      <c r="B358" s="28" t="s">
        <v>324</v>
      </c>
      <c r="C358" s="28" t="s">
        <v>10</v>
      </c>
      <c r="D358" s="29">
        <v>15</v>
      </c>
      <c r="E358" s="29">
        <v>15</v>
      </c>
    </row>
    <row r="359" spans="1:5" x14ac:dyDescent="0.25">
      <c r="A359" s="22" t="s">
        <v>39</v>
      </c>
      <c r="B359" s="17" t="s">
        <v>325</v>
      </c>
      <c r="C359" s="17" t="s">
        <v>10</v>
      </c>
      <c r="D359" s="23">
        <v>15</v>
      </c>
      <c r="E359" s="23">
        <v>15</v>
      </c>
    </row>
    <row r="360" spans="1:5" ht="24" x14ac:dyDescent="0.25">
      <c r="A360" s="22" t="s">
        <v>326</v>
      </c>
      <c r="B360" s="17" t="s">
        <v>327</v>
      </c>
      <c r="C360" s="17" t="s">
        <v>10</v>
      </c>
      <c r="D360" s="23">
        <v>15</v>
      </c>
      <c r="E360" s="23">
        <v>15</v>
      </c>
    </row>
    <row r="361" spans="1:5" ht="24" x14ac:dyDescent="0.25">
      <c r="A361" s="22" t="s">
        <v>29</v>
      </c>
      <c r="B361" s="17" t="s">
        <v>327</v>
      </c>
      <c r="C361" s="17" t="s">
        <v>30</v>
      </c>
      <c r="D361" s="23">
        <v>15</v>
      </c>
      <c r="E361" s="23">
        <v>15</v>
      </c>
    </row>
    <row r="362" spans="1:5" ht="36" x14ac:dyDescent="0.25">
      <c r="A362" s="27" t="s">
        <v>328</v>
      </c>
      <c r="B362" s="28" t="s">
        <v>329</v>
      </c>
      <c r="C362" s="28" t="s">
        <v>10</v>
      </c>
      <c r="D362" s="29">
        <v>2</v>
      </c>
      <c r="E362" s="29">
        <v>2</v>
      </c>
    </row>
    <row r="363" spans="1:5" x14ac:dyDescent="0.25">
      <c r="A363" s="22" t="s">
        <v>39</v>
      </c>
      <c r="B363" s="17" t="s">
        <v>330</v>
      </c>
      <c r="C363" s="17" t="s">
        <v>10</v>
      </c>
      <c r="D363" s="23">
        <v>2</v>
      </c>
      <c r="E363" s="23">
        <v>2</v>
      </c>
    </row>
    <row r="364" spans="1:5" ht="24" x14ac:dyDescent="0.25">
      <c r="A364" s="22" t="s">
        <v>89</v>
      </c>
      <c r="B364" s="17" t="s">
        <v>331</v>
      </c>
      <c r="C364" s="17" t="s">
        <v>10</v>
      </c>
      <c r="D364" s="23">
        <v>2</v>
      </c>
      <c r="E364" s="23">
        <v>2</v>
      </c>
    </row>
    <row r="365" spans="1:5" ht="24" x14ac:dyDescent="0.25">
      <c r="A365" s="22" t="s">
        <v>29</v>
      </c>
      <c r="B365" s="17" t="s">
        <v>331</v>
      </c>
      <c r="C365" s="17" t="s">
        <v>30</v>
      </c>
      <c r="D365" s="23">
        <v>2</v>
      </c>
      <c r="E365" s="23">
        <v>2</v>
      </c>
    </row>
    <row r="366" spans="1:5" ht="48" x14ac:dyDescent="0.25">
      <c r="A366" s="27" t="s">
        <v>332</v>
      </c>
      <c r="B366" s="28" t="s">
        <v>333</v>
      </c>
      <c r="C366" s="28" t="s">
        <v>10</v>
      </c>
      <c r="D366" s="29">
        <v>1314.8</v>
      </c>
      <c r="E366" s="29">
        <v>1314.8</v>
      </c>
    </row>
    <row r="367" spans="1:5" x14ac:dyDescent="0.25">
      <c r="A367" s="22" t="s">
        <v>39</v>
      </c>
      <c r="B367" s="17" t="s">
        <v>334</v>
      </c>
      <c r="C367" s="17" t="s">
        <v>10</v>
      </c>
      <c r="D367" s="23">
        <v>1314.8</v>
      </c>
      <c r="E367" s="23">
        <v>1314.8</v>
      </c>
    </row>
    <row r="368" spans="1:5" ht="24" x14ac:dyDescent="0.25">
      <c r="A368" s="22" t="s">
        <v>335</v>
      </c>
      <c r="B368" s="17" t="s">
        <v>336</v>
      </c>
      <c r="C368" s="17" t="s">
        <v>10</v>
      </c>
      <c r="D368" s="23">
        <v>852.9</v>
      </c>
      <c r="E368" s="23">
        <v>852.9</v>
      </c>
    </row>
    <row r="369" spans="1:5" ht="24" x14ac:dyDescent="0.25">
      <c r="A369" s="22" t="s">
        <v>29</v>
      </c>
      <c r="B369" s="17" t="s">
        <v>336</v>
      </c>
      <c r="C369" s="17" t="s">
        <v>30</v>
      </c>
      <c r="D369" s="23">
        <v>802.9</v>
      </c>
      <c r="E369" s="23">
        <v>802.9</v>
      </c>
    </row>
    <row r="370" spans="1:5" x14ac:dyDescent="0.25">
      <c r="A370" s="22" t="s">
        <v>33</v>
      </c>
      <c r="B370" s="17" t="s">
        <v>336</v>
      </c>
      <c r="C370" s="17" t="s">
        <v>34</v>
      </c>
      <c r="D370" s="23">
        <v>50</v>
      </c>
      <c r="E370" s="23">
        <v>50</v>
      </c>
    </row>
    <row r="371" spans="1:5" ht="24" x14ac:dyDescent="0.25">
      <c r="A371" s="22" t="s">
        <v>35</v>
      </c>
      <c r="B371" s="17" t="s">
        <v>337</v>
      </c>
      <c r="C371" s="17" t="s">
        <v>10</v>
      </c>
      <c r="D371" s="23">
        <v>85.7</v>
      </c>
      <c r="E371" s="23">
        <v>85.7</v>
      </c>
    </row>
    <row r="372" spans="1:5" ht="24" x14ac:dyDescent="0.25">
      <c r="A372" s="22" t="s">
        <v>29</v>
      </c>
      <c r="B372" s="17" t="s">
        <v>337</v>
      </c>
      <c r="C372" s="17" t="s">
        <v>30</v>
      </c>
      <c r="D372" s="23">
        <v>85.7</v>
      </c>
      <c r="E372" s="23">
        <v>85.7</v>
      </c>
    </row>
    <row r="373" spans="1:5" x14ac:dyDescent="0.25">
      <c r="A373" s="22" t="s">
        <v>338</v>
      </c>
      <c r="B373" s="17" t="s">
        <v>339</v>
      </c>
      <c r="C373" s="17" t="s">
        <v>10</v>
      </c>
      <c r="D373" s="23">
        <v>376.2</v>
      </c>
      <c r="E373" s="23">
        <v>376.2</v>
      </c>
    </row>
    <row r="374" spans="1:5" ht="24" x14ac:dyDescent="0.25">
      <c r="A374" s="22" t="s">
        <v>29</v>
      </c>
      <c r="B374" s="17" t="s">
        <v>339</v>
      </c>
      <c r="C374" s="17" t="s">
        <v>30</v>
      </c>
      <c r="D374" s="23">
        <v>376.2</v>
      </c>
      <c r="E374" s="23">
        <v>376.2</v>
      </c>
    </row>
    <row r="375" spans="1:5" x14ac:dyDescent="0.25">
      <c r="A375" s="22" t="s">
        <v>105</v>
      </c>
      <c r="B375" s="17" t="s">
        <v>340</v>
      </c>
      <c r="C375" s="17" t="s">
        <v>10</v>
      </c>
      <c r="D375" s="23">
        <v>0</v>
      </c>
      <c r="E375" s="23">
        <v>0</v>
      </c>
    </row>
    <row r="376" spans="1:5" ht="48" x14ac:dyDescent="0.25">
      <c r="A376" s="22" t="s">
        <v>107</v>
      </c>
      <c r="B376" s="17" t="s">
        <v>341</v>
      </c>
      <c r="C376" s="17" t="s">
        <v>10</v>
      </c>
      <c r="D376" s="23">
        <v>0</v>
      </c>
      <c r="E376" s="23">
        <v>0</v>
      </c>
    </row>
    <row r="377" spans="1:5" ht="36" x14ac:dyDescent="0.25">
      <c r="A377" s="22" t="s">
        <v>113</v>
      </c>
      <c r="B377" s="17" t="s">
        <v>342</v>
      </c>
      <c r="C377" s="17" t="s">
        <v>10</v>
      </c>
      <c r="D377" s="23">
        <v>0</v>
      </c>
      <c r="E377" s="23">
        <v>0</v>
      </c>
    </row>
    <row r="378" spans="1:5" ht="24" x14ac:dyDescent="0.25">
      <c r="A378" s="22" t="s">
        <v>343</v>
      </c>
      <c r="B378" s="17" t="s">
        <v>502</v>
      </c>
      <c r="C378" s="17" t="s">
        <v>10</v>
      </c>
      <c r="D378" s="23">
        <v>0</v>
      </c>
      <c r="E378" s="23">
        <v>0</v>
      </c>
    </row>
    <row r="379" spans="1:5" ht="24" x14ac:dyDescent="0.25">
      <c r="A379" s="22" t="s">
        <v>29</v>
      </c>
      <c r="B379" s="17" t="s">
        <v>502</v>
      </c>
      <c r="C379" s="17" t="s">
        <v>30</v>
      </c>
      <c r="D379" s="23">
        <v>0</v>
      </c>
      <c r="E379" s="23">
        <v>0</v>
      </c>
    </row>
    <row r="380" spans="1:5" ht="24" x14ac:dyDescent="0.25">
      <c r="A380" s="22" t="s">
        <v>344</v>
      </c>
      <c r="B380" s="17" t="s">
        <v>503</v>
      </c>
      <c r="C380" s="17" t="s">
        <v>10</v>
      </c>
      <c r="D380" s="23">
        <v>0</v>
      </c>
      <c r="E380" s="23">
        <v>0</v>
      </c>
    </row>
    <row r="381" spans="1:5" ht="24" x14ac:dyDescent="0.25">
      <c r="A381" s="22" t="s">
        <v>29</v>
      </c>
      <c r="B381" s="17" t="s">
        <v>503</v>
      </c>
      <c r="C381" s="17" t="s">
        <v>30</v>
      </c>
      <c r="D381" s="23">
        <v>0</v>
      </c>
      <c r="E381" s="23">
        <v>0</v>
      </c>
    </row>
    <row r="382" spans="1:5" ht="24" x14ac:dyDescent="0.25">
      <c r="A382" s="27" t="s">
        <v>345</v>
      </c>
      <c r="B382" s="28" t="s">
        <v>346</v>
      </c>
      <c r="C382" s="28" t="s">
        <v>10</v>
      </c>
      <c r="D382" s="29">
        <v>215</v>
      </c>
      <c r="E382" s="29">
        <v>170</v>
      </c>
    </row>
    <row r="383" spans="1:5" x14ac:dyDescent="0.25">
      <c r="A383" s="22" t="s">
        <v>39</v>
      </c>
      <c r="B383" s="17" t="s">
        <v>347</v>
      </c>
      <c r="C383" s="17" t="s">
        <v>10</v>
      </c>
      <c r="D383" s="23">
        <v>215</v>
      </c>
      <c r="E383" s="23">
        <v>170</v>
      </c>
    </row>
    <row r="384" spans="1:5" ht="36" x14ac:dyDescent="0.25">
      <c r="A384" s="22" t="s">
        <v>348</v>
      </c>
      <c r="B384" s="17" t="s">
        <v>349</v>
      </c>
      <c r="C384" s="17" t="s">
        <v>10</v>
      </c>
      <c r="D384" s="23">
        <v>215</v>
      </c>
      <c r="E384" s="23">
        <v>170</v>
      </c>
    </row>
    <row r="385" spans="1:7" ht="24" x14ac:dyDescent="0.25">
      <c r="A385" s="22" t="s">
        <v>29</v>
      </c>
      <c r="B385" s="17" t="s">
        <v>349</v>
      </c>
      <c r="C385" s="17" t="s">
        <v>30</v>
      </c>
      <c r="D385" s="23">
        <v>215</v>
      </c>
      <c r="E385" s="23">
        <v>170</v>
      </c>
    </row>
    <row r="386" spans="1:7" ht="24" x14ac:dyDescent="0.25">
      <c r="A386" s="27" t="s">
        <v>350</v>
      </c>
      <c r="B386" s="28" t="s">
        <v>351</v>
      </c>
      <c r="C386" s="28" t="s">
        <v>10</v>
      </c>
      <c r="D386" s="29">
        <f>SUM(D387+D395)</f>
        <v>1354.8999999999999</v>
      </c>
      <c r="E386" s="29">
        <f>SUM(E387+E395)</f>
        <v>1359.1</v>
      </c>
    </row>
    <row r="387" spans="1:7" ht="24" x14ac:dyDescent="0.25">
      <c r="A387" s="22" t="s">
        <v>25</v>
      </c>
      <c r="B387" s="17" t="s">
        <v>352</v>
      </c>
      <c r="C387" s="17" t="s">
        <v>10</v>
      </c>
      <c r="D387" s="23">
        <f>SUM(D388+D390+D392)</f>
        <v>1297.5999999999999</v>
      </c>
      <c r="E387" s="23">
        <f>SUM(E388+E390+E392)</f>
        <v>1297.5999999999999</v>
      </c>
    </row>
    <row r="388" spans="1:7" ht="24" x14ac:dyDescent="0.25">
      <c r="A388" s="22" t="s">
        <v>27</v>
      </c>
      <c r="B388" s="17" t="s">
        <v>353</v>
      </c>
      <c r="C388" s="17" t="s">
        <v>10</v>
      </c>
      <c r="D388" s="23">
        <v>20.5</v>
      </c>
      <c r="E388" s="23">
        <v>20.5</v>
      </c>
    </row>
    <row r="389" spans="1:7" ht="24" x14ac:dyDescent="0.25">
      <c r="A389" s="22" t="s">
        <v>29</v>
      </c>
      <c r="B389" s="17" t="s">
        <v>353</v>
      </c>
      <c r="C389" s="17" t="s">
        <v>30</v>
      </c>
      <c r="D389" s="23">
        <v>20.5</v>
      </c>
      <c r="E389" s="23">
        <v>20.5</v>
      </c>
    </row>
    <row r="390" spans="1:7" ht="26.25" x14ac:dyDescent="0.25">
      <c r="A390" s="8" t="s">
        <v>411</v>
      </c>
      <c r="B390" s="12" t="s">
        <v>501</v>
      </c>
      <c r="C390" s="12" t="s">
        <v>10</v>
      </c>
      <c r="D390" s="23">
        <f>SUM(D391)</f>
        <v>60</v>
      </c>
      <c r="E390" s="23">
        <f>SUM(E391)</f>
        <v>60</v>
      </c>
    </row>
    <row r="391" spans="1:7" ht="77.25" x14ac:dyDescent="0.25">
      <c r="A391" s="8" t="s">
        <v>19</v>
      </c>
      <c r="B391" s="12" t="s">
        <v>501</v>
      </c>
      <c r="C391" s="12" t="s">
        <v>20</v>
      </c>
      <c r="D391" s="23">
        <v>60</v>
      </c>
      <c r="E391" s="23">
        <v>60</v>
      </c>
      <c r="F391">
        <v>60</v>
      </c>
      <c r="G391">
        <v>60</v>
      </c>
    </row>
    <row r="392" spans="1:7" ht="24" x14ac:dyDescent="0.25">
      <c r="A392" s="22" t="s">
        <v>35</v>
      </c>
      <c r="B392" s="17" t="s">
        <v>354</v>
      </c>
      <c r="C392" s="17" t="s">
        <v>10</v>
      </c>
      <c r="D392" s="23">
        <v>1217.0999999999999</v>
      </c>
      <c r="E392" s="23">
        <v>1217.0999999999999</v>
      </c>
    </row>
    <row r="393" spans="1:7" ht="60" x14ac:dyDescent="0.25">
      <c r="A393" s="22" t="s">
        <v>19</v>
      </c>
      <c r="B393" s="17" t="s">
        <v>354</v>
      </c>
      <c r="C393" s="17" t="s">
        <v>20</v>
      </c>
      <c r="D393" s="23">
        <v>1107.3</v>
      </c>
      <c r="E393" s="23">
        <v>1107.3</v>
      </c>
    </row>
    <row r="394" spans="1:7" ht="24" x14ac:dyDescent="0.25">
      <c r="A394" s="22" t="s">
        <v>29</v>
      </c>
      <c r="B394" s="17" t="s">
        <v>354</v>
      </c>
      <c r="C394" s="17" t="s">
        <v>30</v>
      </c>
      <c r="D394" s="23">
        <v>109.8</v>
      </c>
      <c r="E394" s="23">
        <v>109.8</v>
      </c>
    </row>
    <row r="395" spans="1:7" x14ac:dyDescent="0.25">
      <c r="A395" s="22" t="s">
        <v>105</v>
      </c>
      <c r="B395" s="17" t="s">
        <v>355</v>
      </c>
      <c r="C395" s="17" t="s">
        <v>10</v>
      </c>
      <c r="D395" s="23">
        <v>57.3</v>
      </c>
      <c r="E395" s="23">
        <v>61.5</v>
      </c>
    </row>
    <row r="396" spans="1:7" ht="48" x14ac:dyDescent="0.25">
      <c r="A396" s="22" t="s">
        <v>109</v>
      </c>
      <c r="B396" s="17" t="s">
        <v>356</v>
      </c>
      <c r="C396" s="17" t="s">
        <v>10</v>
      </c>
      <c r="D396" s="23">
        <v>57.3</v>
      </c>
      <c r="E396" s="23">
        <v>61.5</v>
      </c>
    </row>
    <row r="397" spans="1:7" ht="24" x14ac:dyDescent="0.25">
      <c r="A397" s="22" t="s">
        <v>357</v>
      </c>
      <c r="B397" s="17" t="s">
        <v>358</v>
      </c>
      <c r="C397" s="17" t="s">
        <v>10</v>
      </c>
      <c r="D397" s="23">
        <v>57.3</v>
      </c>
      <c r="E397" s="23">
        <v>61.5</v>
      </c>
    </row>
    <row r="398" spans="1:7" ht="24" x14ac:dyDescent="0.25">
      <c r="A398" s="22" t="s">
        <v>29</v>
      </c>
      <c r="B398" s="17" t="s">
        <v>358</v>
      </c>
      <c r="C398" s="17" t="s">
        <v>30</v>
      </c>
      <c r="D398" s="23">
        <v>57.3</v>
      </c>
      <c r="E398" s="23">
        <v>61.5</v>
      </c>
    </row>
    <row r="399" spans="1:7" ht="24" x14ac:dyDescent="0.25">
      <c r="A399" s="27" t="s">
        <v>359</v>
      </c>
      <c r="B399" s="28" t="s">
        <v>360</v>
      </c>
      <c r="C399" s="28" t="s">
        <v>10</v>
      </c>
      <c r="D399" s="29">
        <v>37954.620000000003</v>
      </c>
      <c r="E399" s="29">
        <v>38307.050000000003</v>
      </c>
    </row>
    <row r="400" spans="1:7" ht="24" x14ac:dyDescent="0.25">
      <c r="A400" s="22" t="s">
        <v>361</v>
      </c>
      <c r="B400" s="17" t="s">
        <v>362</v>
      </c>
      <c r="C400" s="17" t="s">
        <v>10</v>
      </c>
      <c r="D400" s="23">
        <v>33051.14</v>
      </c>
      <c r="E400" s="23">
        <v>33414.839999999997</v>
      </c>
    </row>
    <row r="401" spans="1:5" x14ac:dyDescent="0.25">
      <c r="A401" s="22" t="s">
        <v>363</v>
      </c>
      <c r="B401" s="17" t="s">
        <v>364</v>
      </c>
      <c r="C401" s="17" t="s">
        <v>10</v>
      </c>
      <c r="D401" s="23">
        <v>2343.79</v>
      </c>
      <c r="E401" s="23">
        <v>2518.59</v>
      </c>
    </row>
    <row r="402" spans="1:5" ht="60" x14ac:dyDescent="0.25">
      <c r="A402" s="22" t="s">
        <v>19</v>
      </c>
      <c r="B402" s="17" t="s">
        <v>364</v>
      </c>
      <c r="C402" s="17" t="s">
        <v>20</v>
      </c>
      <c r="D402" s="23">
        <v>86</v>
      </c>
      <c r="E402" s="23">
        <v>86</v>
      </c>
    </row>
    <row r="403" spans="1:5" ht="24" x14ac:dyDescent="0.25">
      <c r="A403" s="22" t="s">
        <v>29</v>
      </c>
      <c r="B403" s="17" t="s">
        <v>364</v>
      </c>
      <c r="C403" s="17" t="s">
        <v>30</v>
      </c>
      <c r="D403" s="23">
        <v>2137.29</v>
      </c>
      <c r="E403" s="23">
        <v>2312.09</v>
      </c>
    </row>
    <row r="404" spans="1:5" x14ac:dyDescent="0.25">
      <c r="A404" s="22" t="s">
        <v>33</v>
      </c>
      <c r="B404" s="17" t="s">
        <v>364</v>
      </c>
      <c r="C404" s="17" t="s">
        <v>34</v>
      </c>
      <c r="D404" s="23">
        <v>120.5</v>
      </c>
      <c r="E404" s="23">
        <v>120.5</v>
      </c>
    </row>
    <row r="405" spans="1:5" ht="36" x14ac:dyDescent="0.25">
      <c r="A405" s="22" t="s">
        <v>31</v>
      </c>
      <c r="B405" s="17" t="s">
        <v>365</v>
      </c>
      <c r="C405" s="17" t="s">
        <v>10</v>
      </c>
      <c r="D405" s="23">
        <v>10000.5</v>
      </c>
      <c r="E405" s="23">
        <v>10000.5</v>
      </c>
    </row>
    <row r="406" spans="1:5" ht="60" x14ac:dyDescent="0.25">
      <c r="A406" s="22" t="s">
        <v>19</v>
      </c>
      <c r="B406" s="17" t="s">
        <v>365</v>
      </c>
      <c r="C406" s="17" t="s">
        <v>20</v>
      </c>
      <c r="D406" s="23">
        <v>10000</v>
      </c>
      <c r="E406" s="23">
        <v>10000</v>
      </c>
    </row>
    <row r="407" spans="1:5" x14ac:dyDescent="0.25">
      <c r="A407" s="22" t="s">
        <v>33</v>
      </c>
      <c r="B407" s="17" t="s">
        <v>365</v>
      </c>
      <c r="C407" s="17" t="s">
        <v>34</v>
      </c>
      <c r="D407" s="23">
        <v>0.5</v>
      </c>
      <c r="E407" s="23">
        <v>0.5</v>
      </c>
    </row>
    <row r="408" spans="1:5" ht="24" x14ac:dyDescent="0.25">
      <c r="A408" s="22" t="s">
        <v>35</v>
      </c>
      <c r="B408" s="17" t="s">
        <v>366</v>
      </c>
      <c r="C408" s="17" t="s">
        <v>10</v>
      </c>
      <c r="D408" s="23">
        <v>18947.05</v>
      </c>
      <c r="E408" s="23">
        <v>19135.95</v>
      </c>
    </row>
    <row r="409" spans="1:5" ht="60" x14ac:dyDescent="0.25">
      <c r="A409" s="22" t="s">
        <v>19</v>
      </c>
      <c r="B409" s="17" t="s">
        <v>366</v>
      </c>
      <c r="C409" s="17" t="s">
        <v>20</v>
      </c>
      <c r="D409" s="23">
        <v>16832</v>
      </c>
      <c r="E409" s="23">
        <v>16832</v>
      </c>
    </row>
    <row r="410" spans="1:5" ht="24" x14ac:dyDescent="0.25">
      <c r="A410" s="22" t="s">
        <v>29</v>
      </c>
      <c r="B410" s="17" t="s">
        <v>366</v>
      </c>
      <c r="C410" s="17" t="s">
        <v>30</v>
      </c>
      <c r="D410" s="23">
        <v>2114.9</v>
      </c>
      <c r="E410" s="23">
        <v>2303.8000000000002</v>
      </c>
    </row>
    <row r="411" spans="1:5" x14ac:dyDescent="0.25">
      <c r="A411" s="22" t="s">
        <v>33</v>
      </c>
      <c r="B411" s="17" t="s">
        <v>366</v>
      </c>
      <c r="C411" s="17" t="s">
        <v>34</v>
      </c>
      <c r="D411" s="23">
        <v>0.15</v>
      </c>
      <c r="E411" s="23">
        <v>0.15</v>
      </c>
    </row>
    <row r="412" spans="1:5" ht="24" x14ac:dyDescent="0.25">
      <c r="A412" s="22" t="s">
        <v>35</v>
      </c>
      <c r="B412" s="17" t="s">
        <v>367</v>
      </c>
      <c r="C412" s="17" t="s">
        <v>10</v>
      </c>
      <c r="D412" s="23">
        <v>1759.8</v>
      </c>
      <c r="E412" s="23">
        <v>1759.8</v>
      </c>
    </row>
    <row r="413" spans="1:5" ht="60" x14ac:dyDescent="0.25">
      <c r="A413" s="22" t="s">
        <v>19</v>
      </c>
      <c r="B413" s="17" t="s">
        <v>367</v>
      </c>
      <c r="C413" s="17" t="s">
        <v>20</v>
      </c>
      <c r="D413" s="23">
        <v>1759.8</v>
      </c>
      <c r="E413" s="23">
        <v>1759.8</v>
      </c>
    </row>
    <row r="414" spans="1:5" ht="24" x14ac:dyDescent="0.25">
      <c r="A414" s="22" t="s">
        <v>25</v>
      </c>
      <c r="B414" s="17" t="s">
        <v>368</v>
      </c>
      <c r="C414" s="17" t="s">
        <v>10</v>
      </c>
      <c r="D414" s="23">
        <v>2655.3</v>
      </c>
      <c r="E414" s="23">
        <v>2655.3</v>
      </c>
    </row>
    <row r="415" spans="1:5" ht="24" x14ac:dyDescent="0.25">
      <c r="A415" s="22" t="s">
        <v>369</v>
      </c>
      <c r="B415" s="17" t="s">
        <v>370</v>
      </c>
      <c r="C415" s="17" t="s">
        <v>10</v>
      </c>
      <c r="D415" s="23">
        <v>85.5</v>
      </c>
      <c r="E415" s="23">
        <v>85.5</v>
      </c>
    </row>
    <row r="416" spans="1:5" ht="24" x14ac:dyDescent="0.25">
      <c r="A416" s="22" t="s">
        <v>29</v>
      </c>
      <c r="B416" s="17" t="s">
        <v>370</v>
      </c>
      <c r="C416" s="17" t="s">
        <v>30</v>
      </c>
      <c r="D416" s="23">
        <v>85.5</v>
      </c>
      <c r="E416" s="23">
        <v>85.5</v>
      </c>
    </row>
    <row r="417" spans="1:5" ht="24" x14ac:dyDescent="0.25">
      <c r="A417" s="22" t="s">
        <v>35</v>
      </c>
      <c r="B417" s="17" t="s">
        <v>371</v>
      </c>
      <c r="C417" s="17" t="s">
        <v>10</v>
      </c>
      <c r="D417" s="23">
        <v>2569.8000000000002</v>
      </c>
      <c r="E417" s="23">
        <v>2569.8000000000002</v>
      </c>
    </row>
    <row r="418" spans="1:5" ht="60" x14ac:dyDescent="0.25">
      <c r="A418" s="22" t="s">
        <v>19</v>
      </c>
      <c r="B418" s="17" t="s">
        <v>371</v>
      </c>
      <c r="C418" s="17" t="s">
        <v>20</v>
      </c>
      <c r="D418" s="23">
        <v>2569.8000000000002</v>
      </c>
      <c r="E418" s="23">
        <v>2569.8000000000002</v>
      </c>
    </row>
    <row r="419" spans="1:5" x14ac:dyDescent="0.25">
      <c r="A419" s="22" t="s">
        <v>372</v>
      </c>
      <c r="B419" s="17" t="s">
        <v>373</v>
      </c>
      <c r="C419" s="17" t="s">
        <v>10</v>
      </c>
      <c r="D419" s="23">
        <v>0</v>
      </c>
      <c r="E419" s="23">
        <v>0</v>
      </c>
    </row>
    <row r="420" spans="1:5" x14ac:dyDescent="0.25">
      <c r="A420" s="22" t="s">
        <v>374</v>
      </c>
      <c r="B420" s="17" t="s">
        <v>375</v>
      </c>
      <c r="C420" s="17" t="s">
        <v>10</v>
      </c>
      <c r="D420" s="23">
        <v>0</v>
      </c>
      <c r="E420" s="23">
        <v>0</v>
      </c>
    </row>
    <row r="421" spans="1:5" x14ac:dyDescent="0.25">
      <c r="A421" s="22" t="s">
        <v>33</v>
      </c>
      <c r="B421" s="17" t="s">
        <v>375</v>
      </c>
      <c r="C421" s="17" t="s">
        <v>34</v>
      </c>
      <c r="D421" s="23">
        <v>0</v>
      </c>
      <c r="E421" s="23">
        <v>0</v>
      </c>
    </row>
    <row r="422" spans="1:5" x14ac:dyDescent="0.25">
      <c r="A422" s="22" t="s">
        <v>39</v>
      </c>
      <c r="B422" s="17" t="s">
        <v>376</v>
      </c>
      <c r="C422" s="17" t="s">
        <v>10</v>
      </c>
      <c r="D422" s="23">
        <v>268</v>
      </c>
      <c r="E422" s="23">
        <v>269</v>
      </c>
    </row>
    <row r="423" spans="1:5" ht="48" x14ac:dyDescent="0.25">
      <c r="A423" s="22" t="s">
        <v>377</v>
      </c>
      <c r="B423" s="17" t="s">
        <v>378</v>
      </c>
      <c r="C423" s="17" t="s">
        <v>10</v>
      </c>
      <c r="D423" s="23">
        <v>100</v>
      </c>
      <c r="E423" s="23">
        <v>100</v>
      </c>
    </row>
    <row r="424" spans="1:5" ht="24" x14ac:dyDescent="0.25">
      <c r="A424" s="22" t="s">
        <v>29</v>
      </c>
      <c r="B424" s="17" t="s">
        <v>378</v>
      </c>
      <c r="C424" s="17" t="s">
        <v>30</v>
      </c>
      <c r="D424" s="23">
        <v>100</v>
      </c>
      <c r="E424" s="23">
        <v>100</v>
      </c>
    </row>
    <row r="425" spans="1:5" ht="24" x14ac:dyDescent="0.25">
      <c r="A425" s="22" t="s">
        <v>379</v>
      </c>
      <c r="B425" s="17" t="s">
        <v>380</v>
      </c>
      <c r="C425" s="17" t="s">
        <v>10</v>
      </c>
      <c r="D425" s="23">
        <v>62</v>
      </c>
      <c r="E425" s="23">
        <v>62</v>
      </c>
    </row>
    <row r="426" spans="1:5" ht="24" x14ac:dyDescent="0.25">
      <c r="A426" s="22" t="s">
        <v>29</v>
      </c>
      <c r="B426" s="17" t="s">
        <v>380</v>
      </c>
      <c r="C426" s="17" t="s">
        <v>30</v>
      </c>
      <c r="D426" s="23">
        <v>62</v>
      </c>
      <c r="E426" s="23">
        <v>62</v>
      </c>
    </row>
    <row r="427" spans="1:5" ht="24" x14ac:dyDescent="0.25">
      <c r="A427" s="22" t="s">
        <v>381</v>
      </c>
      <c r="B427" s="17" t="s">
        <v>382</v>
      </c>
      <c r="C427" s="17" t="s">
        <v>10</v>
      </c>
      <c r="D427" s="23">
        <v>44</v>
      </c>
      <c r="E427" s="23">
        <v>45</v>
      </c>
    </row>
    <row r="428" spans="1:5" ht="24" x14ac:dyDescent="0.25">
      <c r="A428" s="22" t="s">
        <v>29</v>
      </c>
      <c r="B428" s="17" t="s">
        <v>382</v>
      </c>
      <c r="C428" s="17" t="s">
        <v>30</v>
      </c>
      <c r="D428" s="23">
        <v>44</v>
      </c>
      <c r="E428" s="23">
        <v>45</v>
      </c>
    </row>
    <row r="429" spans="1:5" ht="36" x14ac:dyDescent="0.25">
      <c r="A429" s="22" t="s">
        <v>383</v>
      </c>
      <c r="B429" s="17" t="s">
        <v>384</v>
      </c>
      <c r="C429" s="17" t="s">
        <v>10</v>
      </c>
      <c r="D429" s="23">
        <v>62</v>
      </c>
      <c r="E429" s="23">
        <v>62</v>
      </c>
    </row>
    <row r="430" spans="1:5" ht="24" x14ac:dyDescent="0.25">
      <c r="A430" s="22" t="s">
        <v>29</v>
      </c>
      <c r="B430" s="17" t="s">
        <v>384</v>
      </c>
      <c r="C430" s="17" t="s">
        <v>30</v>
      </c>
      <c r="D430" s="23">
        <v>62</v>
      </c>
      <c r="E430" s="23">
        <v>62</v>
      </c>
    </row>
    <row r="431" spans="1:5" ht="24" x14ac:dyDescent="0.25">
      <c r="A431" s="22" t="s">
        <v>385</v>
      </c>
      <c r="B431" s="17" t="s">
        <v>386</v>
      </c>
      <c r="C431" s="17" t="s">
        <v>10</v>
      </c>
      <c r="D431" s="23">
        <v>0</v>
      </c>
      <c r="E431" s="23">
        <v>0</v>
      </c>
    </row>
    <row r="432" spans="1:5" ht="24" x14ac:dyDescent="0.25">
      <c r="A432" s="22" t="s">
        <v>29</v>
      </c>
      <c r="B432" s="17" t="s">
        <v>386</v>
      </c>
      <c r="C432" s="17" t="s">
        <v>30</v>
      </c>
      <c r="D432" s="23">
        <v>0</v>
      </c>
      <c r="E432" s="23">
        <v>0</v>
      </c>
    </row>
    <row r="433" spans="1:5" x14ac:dyDescent="0.25">
      <c r="A433" s="22" t="s">
        <v>105</v>
      </c>
      <c r="B433" s="17" t="s">
        <v>387</v>
      </c>
      <c r="C433" s="17" t="s">
        <v>10</v>
      </c>
      <c r="D433" s="23">
        <v>1980.18</v>
      </c>
      <c r="E433" s="23">
        <v>1967.91</v>
      </c>
    </row>
    <row r="434" spans="1:5" ht="48" x14ac:dyDescent="0.25">
      <c r="A434" s="22" t="s">
        <v>107</v>
      </c>
      <c r="B434" s="17" t="s">
        <v>388</v>
      </c>
      <c r="C434" s="17" t="s">
        <v>10</v>
      </c>
      <c r="D434" s="23">
        <v>43.47</v>
      </c>
      <c r="E434" s="23">
        <v>43.47</v>
      </c>
    </row>
    <row r="435" spans="1:5" ht="48" x14ac:dyDescent="0.25">
      <c r="A435" s="22" t="s">
        <v>109</v>
      </c>
      <c r="B435" s="17" t="s">
        <v>389</v>
      </c>
      <c r="C435" s="17" t="s">
        <v>10</v>
      </c>
      <c r="D435" s="23">
        <v>1919.8</v>
      </c>
      <c r="E435" s="23">
        <v>1919.8</v>
      </c>
    </row>
    <row r="436" spans="1:5" ht="48" x14ac:dyDescent="0.25">
      <c r="A436" s="22" t="s">
        <v>390</v>
      </c>
      <c r="B436" s="17" t="s">
        <v>391</v>
      </c>
      <c r="C436" s="17" t="s">
        <v>10</v>
      </c>
      <c r="D436" s="23">
        <v>16.41</v>
      </c>
      <c r="E436" s="23">
        <v>4.1399999999999997</v>
      </c>
    </row>
    <row r="437" spans="1:5" ht="36" x14ac:dyDescent="0.25">
      <c r="A437" s="22" t="s">
        <v>113</v>
      </c>
      <c r="B437" s="17" t="s">
        <v>392</v>
      </c>
      <c r="C437" s="17" t="s">
        <v>10</v>
      </c>
      <c r="D437" s="23">
        <v>0.5</v>
      </c>
      <c r="E437" s="23">
        <v>0.5</v>
      </c>
    </row>
    <row r="438" spans="1:5" ht="24" x14ac:dyDescent="0.25">
      <c r="A438" s="22" t="s">
        <v>499</v>
      </c>
      <c r="B438" s="17" t="s">
        <v>393</v>
      </c>
      <c r="C438" s="17" t="s">
        <v>10</v>
      </c>
      <c r="D438" s="23">
        <v>666</v>
      </c>
      <c r="E438" s="23">
        <v>666</v>
      </c>
    </row>
    <row r="439" spans="1:5" ht="60" x14ac:dyDescent="0.25">
      <c r="A439" s="22" t="s">
        <v>19</v>
      </c>
      <c r="B439" s="17" t="s">
        <v>393</v>
      </c>
      <c r="C439" s="17" t="s">
        <v>20</v>
      </c>
      <c r="D439" s="23">
        <v>564</v>
      </c>
      <c r="E439" s="23">
        <v>564</v>
      </c>
    </row>
    <row r="440" spans="1:5" ht="24" x14ac:dyDescent="0.25">
      <c r="A440" s="22" t="s">
        <v>29</v>
      </c>
      <c r="B440" s="17" t="s">
        <v>393</v>
      </c>
      <c r="C440" s="17" t="s">
        <v>30</v>
      </c>
      <c r="D440" s="23">
        <v>102</v>
      </c>
      <c r="E440" s="23">
        <v>102</v>
      </c>
    </row>
    <row r="441" spans="1:5" ht="36" x14ac:dyDescent="0.25">
      <c r="A441" s="22" t="s">
        <v>394</v>
      </c>
      <c r="B441" s="17" t="s">
        <v>395</v>
      </c>
      <c r="C441" s="17" t="s">
        <v>10</v>
      </c>
      <c r="D441" s="23">
        <v>43.47</v>
      </c>
      <c r="E441" s="23">
        <v>43.47</v>
      </c>
    </row>
    <row r="442" spans="1:5" ht="24" x14ac:dyDescent="0.25">
      <c r="A442" s="22" t="s">
        <v>29</v>
      </c>
      <c r="B442" s="17" t="s">
        <v>395</v>
      </c>
      <c r="C442" s="17" t="s">
        <v>30</v>
      </c>
      <c r="D442" s="23">
        <v>43.47</v>
      </c>
      <c r="E442" s="23">
        <v>43.47</v>
      </c>
    </row>
    <row r="443" spans="1:5" ht="36" x14ac:dyDescent="0.25">
      <c r="A443" s="22" t="s">
        <v>396</v>
      </c>
      <c r="B443" s="17" t="s">
        <v>397</v>
      </c>
      <c r="C443" s="17" t="s">
        <v>10</v>
      </c>
      <c r="D443" s="23">
        <v>0.5</v>
      </c>
      <c r="E443" s="23">
        <v>0.5</v>
      </c>
    </row>
    <row r="444" spans="1:5" ht="60" x14ac:dyDescent="0.25">
      <c r="A444" s="22" t="s">
        <v>19</v>
      </c>
      <c r="B444" s="17" t="s">
        <v>397</v>
      </c>
      <c r="C444" s="17" t="s">
        <v>20</v>
      </c>
      <c r="D444" s="23">
        <v>0</v>
      </c>
      <c r="E444" s="23">
        <v>0</v>
      </c>
    </row>
    <row r="445" spans="1:5" ht="24" x14ac:dyDescent="0.25">
      <c r="A445" s="22" t="s">
        <v>29</v>
      </c>
      <c r="B445" s="17" t="s">
        <v>397</v>
      </c>
      <c r="C445" s="17" t="s">
        <v>30</v>
      </c>
      <c r="D445" s="23">
        <v>0.5</v>
      </c>
      <c r="E445" s="23">
        <v>0.5</v>
      </c>
    </row>
    <row r="446" spans="1:5" ht="24" x14ac:dyDescent="0.25">
      <c r="A446" s="22" t="s">
        <v>398</v>
      </c>
      <c r="B446" s="17" t="s">
        <v>399</v>
      </c>
      <c r="C446" s="17" t="s">
        <v>10</v>
      </c>
      <c r="D446" s="23">
        <v>1.8</v>
      </c>
      <c r="E446" s="23">
        <v>1.8</v>
      </c>
    </row>
    <row r="447" spans="1:5" ht="24" x14ac:dyDescent="0.25">
      <c r="A447" s="22" t="s">
        <v>29</v>
      </c>
      <c r="B447" s="17" t="s">
        <v>399</v>
      </c>
      <c r="C447" s="17" t="s">
        <v>30</v>
      </c>
      <c r="D447" s="23">
        <v>1.8</v>
      </c>
      <c r="E447" s="23">
        <v>1.8</v>
      </c>
    </row>
    <row r="448" spans="1:5" ht="84" x14ac:dyDescent="0.25">
      <c r="A448" s="22" t="s">
        <v>400</v>
      </c>
      <c r="B448" s="17" t="s">
        <v>401</v>
      </c>
      <c r="C448" s="17" t="s">
        <v>10</v>
      </c>
      <c r="D448" s="23">
        <v>626</v>
      </c>
      <c r="E448" s="23">
        <v>626</v>
      </c>
    </row>
    <row r="449" spans="1:7" ht="60" x14ac:dyDescent="0.25">
      <c r="A449" s="22" t="s">
        <v>19</v>
      </c>
      <c r="B449" s="17" t="s">
        <v>401</v>
      </c>
      <c r="C449" s="17" t="s">
        <v>20</v>
      </c>
      <c r="D449" s="23">
        <v>564</v>
      </c>
      <c r="E449" s="23">
        <v>564</v>
      </c>
    </row>
    <row r="450" spans="1:7" ht="24" x14ac:dyDescent="0.25">
      <c r="A450" s="22" t="s">
        <v>29</v>
      </c>
      <c r="B450" s="17" t="s">
        <v>401</v>
      </c>
      <c r="C450" s="17" t="s">
        <v>30</v>
      </c>
      <c r="D450" s="23">
        <v>62</v>
      </c>
      <c r="E450" s="23">
        <v>62</v>
      </c>
    </row>
    <row r="451" spans="1:7" x14ac:dyDescent="0.25">
      <c r="A451" s="22" t="s">
        <v>402</v>
      </c>
      <c r="B451" s="17" t="s">
        <v>403</v>
      </c>
      <c r="C451" s="17" t="s">
        <v>10</v>
      </c>
      <c r="D451" s="23">
        <v>626</v>
      </c>
      <c r="E451" s="23">
        <v>626</v>
      </c>
    </row>
    <row r="452" spans="1:7" ht="60" x14ac:dyDescent="0.25">
      <c r="A452" s="22" t="s">
        <v>19</v>
      </c>
      <c r="B452" s="17" t="s">
        <v>403</v>
      </c>
      <c r="C452" s="17" t="s">
        <v>20</v>
      </c>
      <c r="D452" s="23">
        <v>564</v>
      </c>
      <c r="E452" s="23">
        <v>564</v>
      </c>
    </row>
    <row r="453" spans="1:7" ht="24" x14ac:dyDescent="0.25">
      <c r="A453" s="22" t="s">
        <v>29</v>
      </c>
      <c r="B453" s="17" t="s">
        <v>403</v>
      </c>
      <c r="C453" s="17" t="s">
        <v>30</v>
      </c>
      <c r="D453" s="23">
        <v>62</v>
      </c>
      <c r="E453" s="23">
        <v>62</v>
      </c>
    </row>
    <row r="454" spans="1:7" ht="48" x14ac:dyDescent="0.25">
      <c r="A454" s="22" t="s">
        <v>390</v>
      </c>
      <c r="B454" s="17" t="s">
        <v>404</v>
      </c>
      <c r="C454" s="17" t="s">
        <v>10</v>
      </c>
      <c r="D454" s="23">
        <v>16.41</v>
      </c>
      <c r="E454" s="23">
        <v>4.1399999999999997</v>
      </c>
    </row>
    <row r="455" spans="1:7" ht="24" x14ac:dyDescent="0.25">
      <c r="A455" s="22" t="s">
        <v>29</v>
      </c>
      <c r="B455" s="17" t="s">
        <v>404</v>
      </c>
      <c r="C455" s="17" t="s">
        <v>30</v>
      </c>
      <c r="D455" s="23">
        <v>16.41</v>
      </c>
      <c r="E455" s="23">
        <v>4.1399999999999997</v>
      </c>
    </row>
    <row r="456" spans="1:7" ht="36" x14ac:dyDescent="0.25">
      <c r="A456" s="27" t="s">
        <v>405</v>
      </c>
      <c r="B456" s="28" t="s">
        <v>406</v>
      </c>
      <c r="C456" s="28" t="s">
        <v>10</v>
      </c>
      <c r="D456" s="29">
        <f>SUM(D457+D462+D465+D467+D470+D472+D474)</f>
        <v>68762.799999999988</v>
      </c>
      <c r="E456" s="29">
        <f>SUM(E457+E462+E465+E467+E470+E472+E474)</f>
        <v>73766.3</v>
      </c>
    </row>
    <row r="457" spans="1:7" ht="24" x14ac:dyDescent="0.25">
      <c r="A457" s="22" t="s">
        <v>361</v>
      </c>
      <c r="B457" s="17" t="s">
        <v>407</v>
      </c>
      <c r="C457" s="17" t="s">
        <v>10</v>
      </c>
      <c r="D457" s="23">
        <v>7924</v>
      </c>
      <c r="E457" s="23">
        <v>7981.8</v>
      </c>
    </row>
    <row r="458" spans="1:7" x14ac:dyDescent="0.25">
      <c r="A458" s="22" t="s">
        <v>363</v>
      </c>
      <c r="B458" s="17" t="s">
        <v>408</v>
      </c>
      <c r="C458" s="17" t="s">
        <v>10</v>
      </c>
      <c r="D458" s="23">
        <v>574.1</v>
      </c>
      <c r="E458" s="23">
        <v>631.9</v>
      </c>
    </row>
    <row r="459" spans="1:7" ht="24" x14ac:dyDescent="0.25">
      <c r="A459" s="22" t="s">
        <v>29</v>
      </c>
      <c r="B459" s="17" t="s">
        <v>408</v>
      </c>
      <c r="C459" s="17" t="s">
        <v>30</v>
      </c>
      <c r="D459" s="23">
        <v>574.1</v>
      </c>
      <c r="E459" s="23">
        <v>631.9</v>
      </c>
    </row>
    <row r="460" spans="1:7" ht="24" x14ac:dyDescent="0.25">
      <c r="A460" s="22" t="s">
        <v>35</v>
      </c>
      <c r="B460" s="17" t="s">
        <v>409</v>
      </c>
      <c r="C460" s="17" t="s">
        <v>10</v>
      </c>
      <c r="D460" s="23">
        <v>7349.9</v>
      </c>
      <c r="E460" s="23">
        <v>7349.9</v>
      </c>
    </row>
    <row r="461" spans="1:7" ht="60" x14ac:dyDescent="0.25">
      <c r="A461" s="22" t="s">
        <v>19</v>
      </c>
      <c r="B461" s="17" t="s">
        <v>409</v>
      </c>
      <c r="C461" s="17" t="s">
        <v>20</v>
      </c>
      <c r="D461" s="23">
        <v>7349.9</v>
      </c>
      <c r="E461" s="23">
        <v>7349.9</v>
      </c>
    </row>
    <row r="462" spans="1:7" ht="48" x14ac:dyDescent="0.25">
      <c r="A462" s="22" t="s">
        <v>107</v>
      </c>
      <c r="B462" s="17" t="s">
        <v>410</v>
      </c>
      <c r="C462" s="17" t="s">
        <v>10</v>
      </c>
      <c r="D462" s="23">
        <f>SUM(D463)</f>
        <v>36445.699999999997</v>
      </c>
      <c r="E462" s="23">
        <f>SUM(E463)</f>
        <v>38115.1</v>
      </c>
    </row>
    <row r="463" spans="1:7" ht="24" x14ac:dyDescent="0.25">
      <c r="A463" s="22" t="s">
        <v>411</v>
      </c>
      <c r="B463" s="17" t="s">
        <v>412</v>
      </c>
      <c r="C463" s="17" t="s">
        <v>10</v>
      </c>
      <c r="D463" s="23">
        <f>SUM(D464)</f>
        <v>36445.699999999997</v>
      </c>
      <c r="E463" s="23">
        <f>SUM(E464)</f>
        <v>38115.1</v>
      </c>
    </row>
    <row r="464" spans="1:7" x14ac:dyDescent="0.25">
      <c r="A464" s="22" t="s">
        <v>267</v>
      </c>
      <c r="B464" s="17" t="s">
        <v>412</v>
      </c>
      <c r="C464" s="17" t="s">
        <v>268</v>
      </c>
      <c r="D464" s="23">
        <v>36445.699999999997</v>
      </c>
      <c r="E464" s="23">
        <v>38115.1</v>
      </c>
      <c r="F464">
        <v>2331.3000000000002</v>
      </c>
      <c r="G464">
        <v>2331.3000000000002</v>
      </c>
    </row>
    <row r="465" spans="1:5" x14ac:dyDescent="0.25">
      <c r="A465" s="22" t="s">
        <v>413</v>
      </c>
      <c r="B465" s="17" t="s">
        <v>490</v>
      </c>
      <c r="C465" s="17" t="s">
        <v>10</v>
      </c>
      <c r="D465" s="23">
        <v>526</v>
      </c>
      <c r="E465" s="23">
        <v>520.29999999999995</v>
      </c>
    </row>
    <row r="466" spans="1:5" x14ac:dyDescent="0.25">
      <c r="A466" s="22" t="s">
        <v>267</v>
      </c>
      <c r="B466" s="17" t="s">
        <v>490</v>
      </c>
      <c r="C466" s="17" t="s">
        <v>268</v>
      </c>
      <c r="D466" s="23">
        <v>526</v>
      </c>
      <c r="E466" s="23">
        <v>520.29999999999995</v>
      </c>
    </row>
    <row r="467" spans="1:5" x14ac:dyDescent="0.25">
      <c r="A467" s="22" t="s">
        <v>414</v>
      </c>
      <c r="B467" s="17" t="s">
        <v>415</v>
      </c>
      <c r="C467" s="17" t="s">
        <v>10</v>
      </c>
      <c r="D467" s="23">
        <v>16987.2</v>
      </c>
      <c r="E467" s="23">
        <v>14230.2</v>
      </c>
    </row>
    <row r="468" spans="1:5" ht="24" x14ac:dyDescent="0.25">
      <c r="A468" s="22" t="s">
        <v>416</v>
      </c>
      <c r="B468" s="17" t="s">
        <v>417</v>
      </c>
      <c r="C468" s="17" t="s">
        <v>10</v>
      </c>
      <c r="D468" s="23">
        <v>16987.2</v>
      </c>
      <c r="E468" s="23">
        <v>14230.2</v>
      </c>
    </row>
    <row r="469" spans="1:5" x14ac:dyDescent="0.25">
      <c r="A469" s="22" t="s">
        <v>267</v>
      </c>
      <c r="B469" s="17" t="s">
        <v>417</v>
      </c>
      <c r="C469" s="17" t="s">
        <v>268</v>
      </c>
      <c r="D469" s="23">
        <v>16987.2</v>
      </c>
      <c r="E469" s="23">
        <v>14230.2</v>
      </c>
    </row>
    <row r="470" spans="1:5" ht="48" x14ac:dyDescent="0.25">
      <c r="A470" s="22" t="s">
        <v>418</v>
      </c>
      <c r="B470" s="17" t="s">
        <v>419</v>
      </c>
      <c r="C470" s="17" t="s">
        <v>10</v>
      </c>
      <c r="D470" s="23">
        <v>0</v>
      </c>
      <c r="E470" s="23">
        <v>0</v>
      </c>
    </row>
    <row r="471" spans="1:5" x14ac:dyDescent="0.25">
      <c r="A471" s="22" t="s">
        <v>267</v>
      </c>
      <c r="B471" s="17" t="s">
        <v>419</v>
      </c>
      <c r="C471" s="17" t="s">
        <v>268</v>
      </c>
      <c r="D471" s="23">
        <v>0</v>
      </c>
      <c r="E471" s="23">
        <v>0</v>
      </c>
    </row>
    <row r="472" spans="1:5" x14ac:dyDescent="0.25">
      <c r="A472" s="22" t="s">
        <v>420</v>
      </c>
      <c r="B472" s="17" t="s">
        <v>421</v>
      </c>
      <c r="C472" s="17" t="s">
        <v>10</v>
      </c>
      <c r="D472" s="23">
        <v>4775.8999999999996</v>
      </c>
      <c r="E472" s="23">
        <v>10837.9</v>
      </c>
    </row>
    <row r="473" spans="1:5" x14ac:dyDescent="0.25">
      <c r="A473" s="22" t="s">
        <v>33</v>
      </c>
      <c r="B473" s="17" t="s">
        <v>421</v>
      </c>
      <c r="C473" s="17" t="s">
        <v>34</v>
      </c>
      <c r="D473" s="23">
        <v>4775.8999999999996</v>
      </c>
      <c r="E473" s="23">
        <v>10837.9</v>
      </c>
    </row>
    <row r="474" spans="1:5" x14ac:dyDescent="0.25">
      <c r="A474" s="22" t="s">
        <v>105</v>
      </c>
      <c r="B474" s="17" t="s">
        <v>422</v>
      </c>
      <c r="C474" s="17" t="s">
        <v>10</v>
      </c>
      <c r="D474" s="23">
        <v>2104</v>
      </c>
      <c r="E474" s="23">
        <v>2081</v>
      </c>
    </row>
    <row r="475" spans="1:5" ht="48" x14ac:dyDescent="0.25">
      <c r="A475" s="22" t="s">
        <v>109</v>
      </c>
      <c r="B475" s="17" t="s">
        <v>423</v>
      </c>
      <c r="C475" s="17" t="s">
        <v>10</v>
      </c>
      <c r="D475" s="23">
        <v>2104</v>
      </c>
      <c r="E475" s="23">
        <v>2081</v>
      </c>
    </row>
    <row r="476" spans="1:5" x14ac:dyDescent="0.25">
      <c r="A476" s="22" t="s">
        <v>424</v>
      </c>
      <c r="B476" s="17" t="s">
        <v>425</v>
      </c>
      <c r="C476" s="17" t="s">
        <v>10</v>
      </c>
      <c r="D476" s="23">
        <v>2104</v>
      </c>
      <c r="E476" s="23">
        <v>2081</v>
      </c>
    </row>
    <row r="477" spans="1:5" x14ac:dyDescent="0.25">
      <c r="A477" s="22" t="s">
        <v>267</v>
      </c>
      <c r="B477" s="17" t="s">
        <v>425</v>
      </c>
      <c r="C477" s="17" t="s">
        <v>268</v>
      </c>
      <c r="D477" s="23">
        <v>2104</v>
      </c>
      <c r="E477" s="23">
        <v>2081</v>
      </c>
    </row>
    <row r="478" spans="1:5" ht="36" x14ac:dyDescent="0.25">
      <c r="A478" s="27" t="s">
        <v>426</v>
      </c>
      <c r="B478" s="28" t="s">
        <v>427</v>
      </c>
      <c r="C478" s="28" t="s">
        <v>10</v>
      </c>
      <c r="D478" s="29">
        <v>300</v>
      </c>
      <c r="E478" s="29">
        <v>300</v>
      </c>
    </row>
    <row r="479" spans="1:5" x14ac:dyDescent="0.25">
      <c r="A479" s="22" t="s">
        <v>39</v>
      </c>
      <c r="B479" s="17" t="s">
        <v>428</v>
      </c>
      <c r="C479" s="17" t="s">
        <v>10</v>
      </c>
      <c r="D479" s="23">
        <v>300</v>
      </c>
      <c r="E479" s="23">
        <v>300</v>
      </c>
    </row>
    <row r="480" spans="1:5" ht="24" x14ac:dyDescent="0.25">
      <c r="A480" s="22" t="s">
        <v>89</v>
      </c>
      <c r="B480" s="17" t="s">
        <v>429</v>
      </c>
      <c r="C480" s="17" t="s">
        <v>10</v>
      </c>
      <c r="D480" s="23">
        <v>300</v>
      </c>
      <c r="E480" s="23">
        <v>300</v>
      </c>
    </row>
    <row r="481" spans="1:5" ht="24" x14ac:dyDescent="0.25">
      <c r="A481" s="22" t="s">
        <v>29</v>
      </c>
      <c r="B481" s="17" t="s">
        <v>429</v>
      </c>
      <c r="C481" s="17" t="s">
        <v>30</v>
      </c>
      <c r="D481" s="23">
        <v>300</v>
      </c>
      <c r="E481" s="23">
        <v>300</v>
      </c>
    </row>
    <row r="482" spans="1:5" ht="36" x14ac:dyDescent="0.25">
      <c r="A482" s="27" t="s">
        <v>430</v>
      </c>
      <c r="B482" s="28" t="s">
        <v>431</v>
      </c>
      <c r="C482" s="28" t="s">
        <v>10</v>
      </c>
      <c r="D482" s="29">
        <v>3223</v>
      </c>
      <c r="E482" s="29">
        <v>3223</v>
      </c>
    </row>
    <row r="483" spans="1:5" x14ac:dyDescent="0.25">
      <c r="A483" s="22" t="s">
        <v>39</v>
      </c>
      <c r="B483" s="17" t="s">
        <v>432</v>
      </c>
      <c r="C483" s="17" t="s">
        <v>10</v>
      </c>
      <c r="D483" s="23">
        <v>415</v>
      </c>
      <c r="E483" s="23">
        <v>415</v>
      </c>
    </row>
    <row r="484" spans="1:5" ht="60" x14ac:dyDescent="0.25">
      <c r="A484" s="22" t="s">
        <v>433</v>
      </c>
      <c r="B484" s="17" t="s">
        <v>434</v>
      </c>
      <c r="C484" s="17" t="s">
        <v>10</v>
      </c>
      <c r="D484" s="23">
        <v>15</v>
      </c>
      <c r="E484" s="23">
        <v>15</v>
      </c>
    </row>
    <row r="485" spans="1:5" x14ac:dyDescent="0.25">
      <c r="A485" s="22" t="s">
        <v>33</v>
      </c>
      <c r="B485" s="17" t="s">
        <v>434</v>
      </c>
      <c r="C485" s="17" t="s">
        <v>34</v>
      </c>
      <c r="D485" s="23">
        <v>15</v>
      </c>
      <c r="E485" s="23">
        <v>15</v>
      </c>
    </row>
    <row r="486" spans="1:5" ht="24" x14ac:dyDescent="0.25">
      <c r="A486" s="22" t="s">
        <v>435</v>
      </c>
      <c r="B486" s="17" t="s">
        <v>436</v>
      </c>
      <c r="C486" s="17" t="s">
        <v>10</v>
      </c>
      <c r="D486" s="23">
        <v>400</v>
      </c>
      <c r="E486" s="23">
        <v>400</v>
      </c>
    </row>
    <row r="487" spans="1:5" x14ac:dyDescent="0.25">
      <c r="A487" s="22" t="s">
        <v>47</v>
      </c>
      <c r="B487" s="17" t="s">
        <v>436</v>
      </c>
      <c r="C487" s="17" t="s">
        <v>48</v>
      </c>
      <c r="D487" s="23">
        <v>400</v>
      </c>
      <c r="E487" s="23">
        <v>400</v>
      </c>
    </row>
    <row r="488" spans="1:5" ht="24" x14ac:dyDescent="0.25">
      <c r="A488" s="22" t="s">
        <v>437</v>
      </c>
      <c r="B488" s="17" t="s">
        <v>438</v>
      </c>
      <c r="C488" s="17" t="s">
        <v>10</v>
      </c>
      <c r="D488" s="23">
        <v>2600</v>
      </c>
      <c r="E488" s="23">
        <v>2600</v>
      </c>
    </row>
    <row r="489" spans="1:5" x14ac:dyDescent="0.25">
      <c r="A489" s="22" t="s">
        <v>439</v>
      </c>
      <c r="B489" s="17" t="s">
        <v>440</v>
      </c>
      <c r="C489" s="17" t="s">
        <v>10</v>
      </c>
      <c r="D489" s="23">
        <v>2600</v>
      </c>
      <c r="E489" s="23">
        <v>2600</v>
      </c>
    </row>
    <row r="490" spans="1:5" x14ac:dyDescent="0.25">
      <c r="A490" s="22" t="s">
        <v>47</v>
      </c>
      <c r="B490" s="17" t="s">
        <v>440</v>
      </c>
      <c r="C490" s="17" t="s">
        <v>48</v>
      </c>
      <c r="D490" s="23">
        <v>2600</v>
      </c>
      <c r="E490" s="23">
        <v>2600</v>
      </c>
    </row>
    <row r="491" spans="1:5" x14ac:dyDescent="0.25">
      <c r="A491" s="22" t="s">
        <v>441</v>
      </c>
      <c r="B491" s="17" t="s">
        <v>442</v>
      </c>
      <c r="C491" s="17" t="s">
        <v>10</v>
      </c>
      <c r="D491" s="23">
        <v>16</v>
      </c>
      <c r="E491" s="23">
        <v>16</v>
      </c>
    </row>
    <row r="492" spans="1:5" ht="24" x14ac:dyDescent="0.25">
      <c r="A492" s="22" t="s">
        <v>443</v>
      </c>
      <c r="B492" s="17" t="s">
        <v>444</v>
      </c>
      <c r="C492" s="17" t="s">
        <v>10</v>
      </c>
      <c r="D492" s="23">
        <v>16</v>
      </c>
      <c r="E492" s="23">
        <v>16</v>
      </c>
    </row>
    <row r="493" spans="1:5" ht="24" x14ac:dyDescent="0.25">
      <c r="A493" s="22" t="s">
        <v>29</v>
      </c>
      <c r="B493" s="17" t="s">
        <v>444</v>
      </c>
      <c r="C493" s="17" t="s">
        <v>30</v>
      </c>
      <c r="D493" s="23">
        <v>6</v>
      </c>
      <c r="E493" s="23">
        <v>6</v>
      </c>
    </row>
    <row r="494" spans="1:5" x14ac:dyDescent="0.25">
      <c r="A494" s="22" t="s">
        <v>47</v>
      </c>
      <c r="B494" s="17" t="s">
        <v>444</v>
      </c>
      <c r="C494" s="17" t="s">
        <v>48</v>
      </c>
      <c r="D494" s="23">
        <v>10</v>
      </c>
      <c r="E494" s="23">
        <v>10</v>
      </c>
    </row>
    <row r="495" spans="1:5" x14ac:dyDescent="0.25">
      <c r="A495" s="22" t="s">
        <v>105</v>
      </c>
      <c r="B495" s="17" t="s">
        <v>445</v>
      </c>
      <c r="C495" s="17" t="s">
        <v>10</v>
      </c>
      <c r="D495" s="23">
        <v>192</v>
      </c>
      <c r="E495" s="23">
        <v>192</v>
      </c>
    </row>
    <row r="496" spans="1:5" ht="48" x14ac:dyDescent="0.25">
      <c r="A496" s="22" t="s">
        <v>109</v>
      </c>
      <c r="B496" s="17" t="s">
        <v>446</v>
      </c>
      <c r="C496" s="17" t="s">
        <v>10</v>
      </c>
      <c r="D496" s="23">
        <v>192</v>
      </c>
      <c r="E496" s="23">
        <v>192</v>
      </c>
    </row>
    <row r="497" spans="1:5" ht="24" x14ac:dyDescent="0.25">
      <c r="A497" s="22" t="s">
        <v>111</v>
      </c>
      <c r="B497" s="17" t="s">
        <v>447</v>
      </c>
      <c r="C497" s="17" t="s">
        <v>10</v>
      </c>
      <c r="D497" s="23">
        <v>0</v>
      </c>
      <c r="E497" s="23">
        <v>0</v>
      </c>
    </row>
    <row r="498" spans="1:5" ht="84" x14ac:dyDescent="0.25">
      <c r="A498" s="22" t="s">
        <v>448</v>
      </c>
      <c r="B498" s="17" t="s">
        <v>449</v>
      </c>
      <c r="C498" s="17" t="s">
        <v>10</v>
      </c>
      <c r="D498" s="23">
        <v>192</v>
      </c>
      <c r="E498" s="23">
        <v>192</v>
      </c>
    </row>
    <row r="499" spans="1:5" ht="60" x14ac:dyDescent="0.25">
      <c r="A499" s="22" t="s">
        <v>19</v>
      </c>
      <c r="B499" s="17" t="s">
        <v>449</v>
      </c>
      <c r="C499" s="17" t="s">
        <v>20</v>
      </c>
      <c r="D499" s="23">
        <v>192</v>
      </c>
      <c r="E499" s="23">
        <v>192</v>
      </c>
    </row>
    <row r="500" spans="1:5" ht="48" x14ac:dyDescent="0.25">
      <c r="A500" s="22" t="s">
        <v>450</v>
      </c>
      <c r="B500" s="17" t="s">
        <v>451</v>
      </c>
      <c r="C500" s="17" t="s">
        <v>10</v>
      </c>
      <c r="D500" s="23">
        <v>0</v>
      </c>
      <c r="E500" s="23">
        <v>0</v>
      </c>
    </row>
    <row r="501" spans="1:5" x14ac:dyDescent="0.25">
      <c r="A501" s="22" t="s">
        <v>47</v>
      </c>
      <c r="B501" s="17" t="s">
        <v>451</v>
      </c>
      <c r="C501" s="17" t="s">
        <v>48</v>
      </c>
      <c r="D501" s="23">
        <v>0</v>
      </c>
      <c r="E501" s="23">
        <v>0</v>
      </c>
    </row>
    <row r="502" spans="1:5" ht="36" x14ac:dyDescent="0.25">
      <c r="A502" s="27" t="s">
        <v>452</v>
      </c>
      <c r="B502" s="28" t="s">
        <v>453</v>
      </c>
      <c r="C502" s="28" t="s">
        <v>10</v>
      </c>
      <c r="D502" s="29">
        <v>12296.2</v>
      </c>
      <c r="E502" s="29">
        <v>12209.7</v>
      </c>
    </row>
    <row r="503" spans="1:5" ht="24" x14ac:dyDescent="0.25">
      <c r="A503" s="22" t="s">
        <v>143</v>
      </c>
      <c r="B503" s="17" t="s">
        <v>454</v>
      </c>
      <c r="C503" s="17" t="s">
        <v>10</v>
      </c>
      <c r="D503" s="23">
        <v>12296.2</v>
      </c>
      <c r="E503" s="23">
        <v>12209.7</v>
      </c>
    </row>
    <row r="504" spans="1:5" ht="24" x14ac:dyDescent="0.25">
      <c r="A504" s="22" t="s">
        <v>455</v>
      </c>
      <c r="B504" s="17" t="s">
        <v>456</v>
      </c>
      <c r="C504" s="17" t="s">
        <v>10</v>
      </c>
      <c r="D504" s="23">
        <v>12296.2</v>
      </c>
      <c r="E504" s="23">
        <v>12209.7</v>
      </c>
    </row>
    <row r="505" spans="1:5" ht="60" x14ac:dyDescent="0.25">
      <c r="A505" s="22" t="s">
        <v>457</v>
      </c>
      <c r="B505" s="17" t="s">
        <v>458</v>
      </c>
      <c r="C505" s="17" t="s">
        <v>10</v>
      </c>
      <c r="D505" s="23">
        <v>12209.7</v>
      </c>
      <c r="E505" s="23">
        <v>12209.7</v>
      </c>
    </row>
    <row r="506" spans="1:5" x14ac:dyDescent="0.25">
      <c r="A506" s="22" t="s">
        <v>33</v>
      </c>
      <c r="B506" s="17" t="s">
        <v>458</v>
      </c>
      <c r="C506" s="17" t="s">
        <v>34</v>
      </c>
      <c r="D506" s="23">
        <v>12209.7</v>
      </c>
      <c r="E506" s="23">
        <v>12209.7</v>
      </c>
    </row>
    <row r="507" spans="1:5" ht="36" x14ac:dyDescent="0.25">
      <c r="A507" s="22" t="s">
        <v>459</v>
      </c>
      <c r="B507" s="17" t="s">
        <v>460</v>
      </c>
      <c r="C507" s="17" t="s">
        <v>10</v>
      </c>
      <c r="D507" s="23">
        <v>86.5</v>
      </c>
      <c r="E507" s="23">
        <v>0</v>
      </c>
    </row>
    <row r="508" spans="1:5" ht="48" x14ac:dyDescent="0.25">
      <c r="A508" s="22" t="s">
        <v>461</v>
      </c>
      <c r="B508" s="17" t="s">
        <v>462</v>
      </c>
      <c r="C508" s="17" t="s">
        <v>10</v>
      </c>
      <c r="D508" s="23">
        <v>66.5</v>
      </c>
      <c r="E508" s="23">
        <v>0</v>
      </c>
    </row>
    <row r="509" spans="1:5" x14ac:dyDescent="0.25">
      <c r="A509" s="22" t="s">
        <v>33</v>
      </c>
      <c r="B509" s="17" t="s">
        <v>462</v>
      </c>
      <c r="C509" s="17" t="s">
        <v>34</v>
      </c>
      <c r="D509" s="23">
        <v>66.5</v>
      </c>
      <c r="E509" s="23">
        <v>0</v>
      </c>
    </row>
    <row r="510" spans="1:5" ht="48" x14ac:dyDescent="0.25">
      <c r="A510" s="22" t="s">
        <v>463</v>
      </c>
      <c r="B510" s="17" t="s">
        <v>464</v>
      </c>
      <c r="C510" s="17" t="s">
        <v>10</v>
      </c>
      <c r="D510" s="23">
        <v>20</v>
      </c>
      <c r="E510" s="23">
        <v>0</v>
      </c>
    </row>
    <row r="511" spans="1:5" x14ac:dyDescent="0.25">
      <c r="A511" s="22" t="s">
        <v>33</v>
      </c>
      <c r="B511" s="17" t="s">
        <v>464</v>
      </c>
      <c r="C511" s="17" t="s">
        <v>34</v>
      </c>
      <c r="D511" s="23">
        <v>20</v>
      </c>
      <c r="E511" s="23">
        <v>0</v>
      </c>
    </row>
    <row r="512" spans="1:5" ht="36" x14ac:dyDescent="0.25">
      <c r="A512" s="27" t="s">
        <v>465</v>
      </c>
      <c r="B512" s="28" t="s">
        <v>466</v>
      </c>
      <c r="C512" s="28" t="s">
        <v>10</v>
      </c>
      <c r="D512" s="29">
        <v>0</v>
      </c>
      <c r="E512" s="29">
        <v>0</v>
      </c>
    </row>
    <row r="513" spans="1:8" ht="24" x14ac:dyDescent="0.25">
      <c r="A513" s="22" t="s">
        <v>143</v>
      </c>
      <c r="B513" s="17" t="s">
        <v>467</v>
      </c>
      <c r="C513" s="17" t="s">
        <v>10</v>
      </c>
      <c r="D513" s="23">
        <v>0</v>
      </c>
      <c r="E513" s="23">
        <v>0</v>
      </c>
    </row>
    <row r="514" spans="1:8" x14ac:dyDescent="0.25">
      <c r="A514" s="22" t="s">
        <v>468</v>
      </c>
      <c r="B514" s="17" t="s">
        <v>469</v>
      </c>
      <c r="C514" s="17" t="s">
        <v>10</v>
      </c>
      <c r="D514" s="23">
        <v>0</v>
      </c>
      <c r="E514" s="23">
        <v>0</v>
      </c>
    </row>
    <row r="515" spans="1:8" ht="24" x14ac:dyDescent="0.25">
      <c r="A515" s="22" t="s">
        <v>470</v>
      </c>
      <c r="B515" s="17" t="s">
        <v>471</v>
      </c>
      <c r="C515" s="17" t="s">
        <v>10</v>
      </c>
      <c r="D515" s="23">
        <v>0</v>
      </c>
      <c r="E515" s="23">
        <v>0</v>
      </c>
    </row>
    <row r="516" spans="1:8" ht="36" x14ac:dyDescent="0.25">
      <c r="A516" s="22" t="s">
        <v>139</v>
      </c>
      <c r="B516" s="17" t="s">
        <v>471</v>
      </c>
      <c r="C516" s="17" t="s">
        <v>140</v>
      </c>
      <c r="D516" s="23">
        <v>0</v>
      </c>
      <c r="E516" s="23">
        <v>0</v>
      </c>
    </row>
    <row r="517" spans="1:8" ht="60" x14ac:dyDescent="0.25">
      <c r="A517" s="27" t="s">
        <v>472</v>
      </c>
      <c r="B517" s="28" t="s">
        <v>473</v>
      </c>
      <c r="C517" s="28" t="s">
        <v>10</v>
      </c>
      <c r="D517" s="29">
        <v>10</v>
      </c>
      <c r="E517" s="29">
        <v>10</v>
      </c>
    </row>
    <row r="518" spans="1:8" x14ac:dyDescent="0.25">
      <c r="A518" s="22" t="s">
        <v>39</v>
      </c>
      <c r="B518" s="17" t="s">
        <v>474</v>
      </c>
      <c r="C518" s="17" t="s">
        <v>10</v>
      </c>
      <c r="D518" s="23">
        <v>10</v>
      </c>
      <c r="E518" s="23">
        <v>10</v>
      </c>
    </row>
    <row r="519" spans="1:8" ht="24" x14ac:dyDescent="0.25">
      <c r="A519" s="22" t="s">
        <v>89</v>
      </c>
      <c r="B519" s="17" t="s">
        <v>475</v>
      </c>
      <c r="C519" s="17" t="s">
        <v>10</v>
      </c>
      <c r="D519" s="23">
        <v>10</v>
      </c>
      <c r="E519" s="23">
        <v>10</v>
      </c>
    </row>
    <row r="520" spans="1:8" ht="24" x14ac:dyDescent="0.25">
      <c r="A520" s="22" t="s">
        <v>29</v>
      </c>
      <c r="B520" s="17" t="s">
        <v>475</v>
      </c>
      <c r="C520" s="17" t="s">
        <v>30</v>
      </c>
      <c r="D520" s="23">
        <v>10</v>
      </c>
      <c r="E520" s="23">
        <v>10</v>
      </c>
    </row>
    <row r="521" spans="1:8" x14ac:dyDescent="0.25">
      <c r="A521" s="27" t="s">
        <v>476</v>
      </c>
      <c r="B521" s="28" t="s">
        <v>477</v>
      </c>
      <c r="C521" s="28" t="s">
        <v>10</v>
      </c>
      <c r="D521" s="29">
        <f>SUM(D522+D530)</f>
        <v>1449.8</v>
      </c>
      <c r="E521" s="29">
        <f t="shared" ref="E521:H521" si="1">SUM(E522+E530)</f>
        <v>1579.8</v>
      </c>
      <c r="F521" s="29">
        <f t="shared" si="1"/>
        <v>0</v>
      </c>
      <c r="G521" s="29">
        <f t="shared" si="1"/>
        <v>0</v>
      </c>
      <c r="H521" s="29">
        <f t="shared" si="1"/>
        <v>0</v>
      </c>
    </row>
    <row r="522" spans="1:8" ht="24" x14ac:dyDescent="0.25">
      <c r="A522" s="22" t="s">
        <v>361</v>
      </c>
      <c r="B522" s="17" t="s">
        <v>478</v>
      </c>
      <c r="C522" s="17" t="s">
        <v>10</v>
      </c>
      <c r="D522" s="23">
        <v>1249.8</v>
      </c>
      <c r="E522" s="23">
        <v>1249.8</v>
      </c>
    </row>
    <row r="523" spans="1:8" ht="24" x14ac:dyDescent="0.25">
      <c r="A523" s="22" t="s">
        <v>479</v>
      </c>
      <c r="B523" s="17" t="s">
        <v>480</v>
      </c>
      <c r="C523" s="17" t="s">
        <v>10</v>
      </c>
      <c r="D523" s="23">
        <v>70.400000000000006</v>
      </c>
      <c r="E523" s="23">
        <v>70.400000000000006</v>
      </c>
    </row>
    <row r="524" spans="1:8" ht="60" x14ac:dyDescent="0.25">
      <c r="A524" s="22" t="s">
        <v>19</v>
      </c>
      <c r="B524" s="17" t="s">
        <v>480</v>
      </c>
      <c r="C524" s="17" t="s">
        <v>20</v>
      </c>
      <c r="D524" s="23">
        <v>48.6</v>
      </c>
      <c r="E524" s="23">
        <v>48.6</v>
      </c>
    </row>
    <row r="525" spans="1:8" ht="24" x14ac:dyDescent="0.25">
      <c r="A525" s="22" t="s">
        <v>29</v>
      </c>
      <c r="B525" s="17" t="s">
        <v>480</v>
      </c>
      <c r="C525" s="17" t="s">
        <v>30</v>
      </c>
      <c r="D525" s="23">
        <v>21.8</v>
      </c>
      <c r="E525" s="23">
        <v>21.8</v>
      </c>
    </row>
    <row r="526" spans="1:8" ht="24" x14ac:dyDescent="0.25">
      <c r="A526" s="22" t="s">
        <v>35</v>
      </c>
      <c r="B526" s="17" t="s">
        <v>481</v>
      </c>
      <c r="C526" s="17" t="s">
        <v>10</v>
      </c>
      <c r="D526" s="23">
        <v>1059.4000000000001</v>
      </c>
      <c r="E526" s="23">
        <v>1059.4000000000001</v>
      </c>
    </row>
    <row r="527" spans="1:8" ht="60" x14ac:dyDescent="0.25">
      <c r="A527" s="22" t="s">
        <v>19</v>
      </c>
      <c r="B527" s="17" t="s">
        <v>481</v>
      </c>
      <c r="C527" s="17" t="s">
        <v>20</v>
      </c>
      <c r="D527" s="23">
        <v>1059.4000000000001</v>
      </c>
      <c r="E527" s="23">
        <v>1059.4000000000001</v>
      </c>
    </row>
    <row r="528" spans="1:8" ht="24" x14ac:dyDescent="0.25">
      <c r="A528" s="22" t="s">
        <v>482</v>
      </c>
      <c r="B528" s="17" t="s">
        <v>483</v>
      </c>
      <c r="C528" s="17" t="s">
        <v>10</v>
      </c>
      <c r="D528" s="23">
        <v>120</v>
      </c>
      <c r="E528" s="23">
        <v>120</v>
      </c>
    </row>
    <row r="529" spans="1:5" ht="60" x14ac:dyDescent="0.25">
      <c r="A529" s="22" t="s">
        <v>19</v>
      </c>
      <c r="B529" s="17" t="s">
        <v>483</v>
      </c>
      <c r="C529" s="17" t="s">
        <v>20</v>
      </c>
      <c r="D529" s="23">
        <v>120</v>
      </c>
      <c r="E529" s="23">
        <v>120</v>
      </c>
    </row>
    <row r="530" spans="1:5" x14ac:dyDescent="0.25">
      <c r="A530" s="22" t="s">
        <v>39</v>
      </c>
      <c r="B530" s="17" t="s">
        <v>484</v>
      </c>
      <c r="C530" s="17" t="s">
        <v>10</v>
      </c>
      <c r="D530" s="23">
        <f>SUM(D531)</f>
        <v>200</v>
      </c>
      <c r="E530" s="23">
        <v>330</v>
      </c>
    </row>
    <row r="531" spans="1:5" x14ac:dyDescent="0.25">
      <c r="A531" s="22" t="s">
        <v>485</v>
      </c>
      <c r="B531" s="17" t="s">
        <v>486</v>
      </c>
      <c r="C531" s="17" t="s">
        <v>10</v>
      </c>
      <c r="D531" s="23">
        <f>SUM(D532)</f>
        <v>200</v>
      </c>
      <c r="E531" s="23">
        <v>330</v>
      </c>
    </row>
    <row r="532" spans="1:5" ht="24" x14ac:dyDescent="0.25">
      <c r="A532" s="22" t="s">
        <v>29</v>
      </c>
      <c r="B532" s="17" t="s">
        <v>486</v>
      </c>
      <c r="C532" s="17" t="s">
        <v>30</v>
      </c>
      <c r="D532" s="23">
        <v>200</v>
      </c>
      <c r="E532" s="23">
        <v>330</v>
      </c>
    </row>
  </sheetData>
  <autoFilter ref="A9:E532"/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norkinamv</dc:creator>
  <cp:lastModifiedBy>Елена Николаевна</cp:lastModifiedBy>
  <cp:lastPrinted>2025-03-26T06:12:27Z</cp:lastPrinted>
  <dcterms:created xsi:type="dcterms:W3CDTF">2024-11-15T05:50:05Z</dcterms:created>
  <dcterms:modified xsi:type="dcterms:W3CDTF">2025-06-17T11:44:58Z</dcterms:modified>
</cp:coreProperties>
</file>